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G:\My Drive\Goodnotes\Institute\GIHPPA\Assignment\"/>
    </mc:Choice>
  </mc:AlternateContent>
  <xr:revisionPtr revIDLastSave="0" documentId="13_ncr:1_{B154D2AD-4885-42F3-9AD1-8E650F570BD7}" xr6:coauthVersionLast="47" xr6:coauthVersionMax="47" xr10:uidLastSave="{00000000-0000-0000-0000-000000000000}"/>
  <bookViews>
    <workbookView xWindow="38280" yWindow="-120" windowWidth="51840" windowHeight="21840" tabRatio="858" xr2:uid="{D9FE9E44-3CDE-4F4E-BD53-86B271428714}"/>
  </bookViews>
  <sheets>
    <sheet name="Q1) Competitor Analysis" sheetId="1" r:id="rId1"/>
    <sheet name="Q2) Data Checks" sheetId="2" r:id="rId2"/>
    <sheet name="Q3) One-way analysis" sheetId="3" r:id="rId3"/>
    <sheet name="Q3) Two-way analysis" sheetId="4" r:id="rId4"/>
    <sheet name="Q4) GLM &amp; GAM" sheetId="5" r:id="rId5"/>
    <sheet name="Q5) Boosting" sheetId="9" r:id="rId6"/>
    <sheet name="Q6) Explaining predictions" sheetId="6" r:id="rId7"/>
    <sheet name="Q7) Assess different methods" sheetId="7" r:id="rId8"/>
    <sheet name="Q8) Severity model" sheetId="8" r:id="rId9"/>
    <sheet name="dat1sev" sheetId="10" r:id="rId10"/>
  </sheets>
  <definedNames>
    <definedName name="dat1sev">'Q8) Severity model'!$T$81:$AN$740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5" i="10" l="1"/>
  <c r="W5" i="10"/>
  <c r="W8" i="10"/>
  <c r="X8" i="10"/>
  <c r="W9" i="10"/>
  <c r="X9" i="10"/>
  <c r="W10" i="10"/>
  <c r="X10" i="10"/>
  <c r="W11" i="10"/>
  <c r="X11" i="10"/>
  <c r="W12" i="10"/>
  <c r="X12" i="10"/>
  <c r="W13" i="10"/>
  <c r="X13" i="10"/>
  <c r="W14" i="10"/>
  <c r="X14" i="10"/>
  <c r="W15" i="10"/>
  <c r="X15" i="10"/>
  <c r="W16" i="10"/>
  <c r="X16" i="10"/>
  <c r="W17" i="10"/>
  <c r="X17" i="10"/>
  <c r="W18" i="10"/>
  <c r="X18" i="10"/>
  <c r="W19" i="10"/>
  <c r="X19" i="10"/>
  <c r="W20" i="10"/>
  <c r="X20" i="10"/>
  <c r="W21" i="10"/>
  <c r="X21" i="10"/>
  <c r="W22" i="10"/>
  <c r="X22" i="10"/>
  <c r="W23" i="10"/>
  <c r="X23" i="10"/>
  <c r="W24" i="10"/>
  <c r="X24" i="10"/>
  <c r="W25" i="10"/>
  <c r="X25" i="10"/>
  <c r="W26" i="10"/>
  <c r="X26" i="10"/>
  <c r="W27" i="10"/>
  <c r="X27" i="10"/>
  <c r="W28" i="10"/>
  <c r="X28" i="10"/>
  <c r="W29" i="10"/>
  <c r="X29" i="10"/>
  <c r="W30" i="10"/>
  <c r="X30" i="10"/>
  <c r="W31" i="10"/>
  <c r="X31" i="10"/>
  <c r="W32" i="10"/>
  <c r="X32" i="10"/>
  <c r="W33" i="10"/>
  <c r="X33" i="10"/>
  <c r="W34" i="10"/>
  <c r="X34" i="10"/>
  <c r="W35" i="10"/>
  <c r="X35" i="10"/>
  <c r="W36" i="10"/>
  <c r="X36" i="10"/>
  <c r="W37" i="10"/>
  <c r="X37" i="10"/>
  <c r="W38" i="10"/>
  <c r="X38" i="10"/>
  <c r="W39" i="10"/>
  <c r="X39" i="10"/>
  <c r="W40" i="10"/>
  <c r="X40" i="10"/>
  <c r="W41" i="10"/>
  <c r="X41" i="10"/>
  <c r="W42" i="10"/>
  <c r="X42" i="10"/>
  <c r="W43" i="10"/>
  <c r="X43" i="10"/>
  <c r="W44" i="10"/>
  <c r="X44" i="10"/>
  <c r="W45" i="10"/>
  <c r="X45" i="10"/>
  <c r="W46" i="10"/>
  <c r="X46" i="10"/>
  <c r="W47" i="10"/>
  <c r="X47" i="10"/>
  <c r="W48" i="10"/>
  <c r="X48" i="10"/>
  <c r="W49" i="10"/>
  <c r="X49" i="10"/>
  <c r="W50" i="10"/>
  <c r="X50" i="10"/>
  <c r="W51" i="10"/>
  <c r="X51" i="10"/>
  <c r="W52" i="10"/>
  <c r="X52" i="10"/>
  <c r="W53" i="10"/>
  <c r="X53" i="10"/>
  <c r="W54" i="10"/>
  <c r="X54" i="10"/>
  <c r="W55" i="10"/>
  <c r="X55" i="10"/>
  <c r="W56" i="10"/>
  <c r="X56" i="10"/>
  <c r="W57" i="10"/>
  <c r="X57" i="10"/>
  <c r="W58" i="10"/>
  <c r="X58" i="10"/>
  <c r="W59" i="10"/>
  <c r="X59" i="10"/>
  <c r="W60" i="10"/>
  <c r="X60" i="10"/>
  <c r="W61" i="10"/>
  <c r="X61" i="10"/>
  <c r="W62" i="10"/>
  <c r="X62" i="10"/>
  <c r="W63" i="10"/>
  <c r="X63" i="10"/>
  <c r="W64" i="10"/>
  <c r="X64" i="10"/>
  <c r="W65" i="10"/>
  <c r="X65" i="10"/>
  <c r="W66" i="10"/>
  <c r="X66" i="10"/>
  <c r="W67" i="10"/>
  <c r="X67" i="10"/>
  <c r="W68" i="10"/>
  <c r="X68" i="10"/>
  <c r="W69" i="10"/>
  <c r="X69" i="10"/>
  <c r="W70" i="10"/>
  <c r="X70" i="10"/>
  <c r="W71" i="10"/>
  <c r="X71" i="10"/>
  <c r="W72" i="10"/>
  <c r="X72" i="10"/>
  <c r="W73" i="10"/>
  <c r="X73" i="10"/>
  <c r="W74" i="10"/>
  <c r="X74" i="10"/>
  <c r="W75" i="10"/>
  <c r="X75" i="10"/>
  <c r="W76" i="10"/>
  <c r="X76" i="10"/>
  <c r="W77" i="10"/>
  <c r="X77" i="10"/>
  <c r="W78" i="10"/>
  <c r="X78" i="10"/>
  <c r="W79" i="10"/>
  <c r="X79" i="10"/>
  <c r="W80" i="10"/>
  <c r="X80" i="10"/>
  <c r="W81" i="10"/>
  <c r="X81" i="10"/>
  <c r="W82" i="10"/>
  <c r="X82" i="10"/>
  <c r="W83" i="10"/>
  <c r="X83" i="10"/>
  <c r="W84" i="10"/>
  <c r="X84" i="10"/>
  <c r="W85" i="10"/>
  <c r="X85" i="10"/>
  <c r="W86" i="10"/>
  <c r="X86" i="10"/>
  <c r="W87" i="10"/>
  <c r="X87" i="10"/>
  <c r="W88" i="10"/>
  <c r="X88" i="10"/>
  <c r="W89" i="10"/>
  <c r="X89" i="10"/>
  <c r="W90" i="10"/>
  <c r="X90" i="10"/>
  <c r="W91" i="10"/>
  <c r="X91" i="10"/>
  <c r="W92" i="10"/>
  <c r="X92" i="10"/>
  <c r="W93" i="10"/>
  <c r="X93" i="10"/>
  <c r="W94" i="10"/>
  <c r="X94" i="10"/>
  <c r="W95" i="10"/>
  <c r="X95" i="10"/>
  <c r="W96" i="10"/>
  <c r="X96" i="10"/>
  <c r="W97" i="10"/>
  <c r="X97" i="10"/>
  <c r="W98" i="10"/>
  <c r="X98" i="10"/>
  <c r="W99" i="10"/>
  <c r="X99" i="10"/>
  <c r="W100" i="10"/>
  <c r="X100" i="10"/>
  <c r="W101" i="10"/>
  <c r="X101" i="10"/>
  <c r="W102" i="10"/>
  <c r="X102" i="10"/>
  <c r="W103" i="10"/>
  <c r="X103" i="10"/>
  <c r="W104" i="10"/>
  <c r="X104" i="10"/>
  <c r="W105" i="10"/>
  <c r="X105" i="10"/>
  <c r="W106" i="10"/>
  <c r="X106" i="10"/>
  <c r="W107" i="10"/>
  <c r="X107" i="10"/>
  <c r="W108" i="10"/>
  <c r="X108" i="10"/>
  <c r="W109" i="10"/>
  <c r="X109" i="10"/>
  <c r="W110" i="10"/>
  <c r="X110" i="10"/>
  <c r="W111" i="10"/>
  <c r="X111" i="10"/>
  <c r="W112" i="10"/>
  <c r="X112" i="10"/>
  <c r="W113" i="10"/>
  <c r="X113" i="10"/>
  <c r="W114" i="10"/>
  <c r="X114" i="10"/>
  <c r="W115" i="10"/>
  <c r="X115" i="10"/>
  <c r="W116" i="10"/>
  <c r="X116" i="10"/>
  <c r="W117" i="10"/>
  <c r="X117" i="10"/>
  <c r="W118" i="10"/>
  <c r="X118" i="10"/>
  <c r="W119" i="10"/>
  <c r="X119" i="10"/>
  <c r="W120" i="10"/>
  <c r="X120" i="10"/>
  <c r="W121" i="10"/>
  <c r="X121" i="10"/>
  <c r="W122" i="10"/>
  <c r="X122" i="10"/>
  <c r="W123" i="10"/>
  <c r="X123" i="10"/>
  <c r="W124" i="10"/>
  <c r="X124" i="10"/>
  <c r="W125" i="10"/>
  <c r="X125" i="10"/>
  <c r="W126" i="10"/>
  <c r="X126" i="10"/>
  <c r="W127" i="10"/>
  <c r="X127" i="10"/>
  <c r="W128" i="10"/>
  <c r="X128" i="10"/>
  <c r="W129" i="10"/>
  <c r="X129" i="10"/>
  <c r="W130" i="10"/>
  <c r="X130" i="10"/>
  <c r="W131" i="10"/>
  <c r="X131" i="10"/>
  <c r="W132" i="10"/>
  <c r="X132" i="10"/>
  <c r="W133" i="10"/>
  <c r="X133" i="10"/>
  <c r="W134" i="10"/>
  <c r="X134" i="10"/>
  <c r="W135" i="10"/>
  <c r="X135" i="10"/>
  <c r="W136" i="10"/>
  <c r="X136" i="10"/>
  <c r="W137" i="10"/>
  <c r="X137" i="10"/>
  <c r="W138" i="10"/>
  <c r="X138" i="10"/>
  <c r="W139" i="10"/>
  <c r="X139" i="10"/>
  <c r="W140" i="10"/>
  <c r="X140" i="10"/>
  <c r="W141" i="10"/>
  <c r="X141" i="10"/>
  <c r="W142" i="10"/>
  <c r="X142" i="10"/>
  <c r="W143" i="10"/>
  <c r="X143" i="10"/>
  <c r="W144" i="10"/>
  <c r="X144" i="10"/>
  <c r="W145" i="10"/>
  <c r="X145" i="10"/>
  <c r="W146" i="10"/>
  <c r="X146" i="10"/>
  <c r="W147" i="10"/>
  <c r="X147" i="10"/>
  <c r="W148" i="10"/>
  <c r="X148" i="10"/>
  <c r="W149" i="10"/>
  <c r="X149" i="10"/>
  <c r="W150" i="10"/>
  <c r="X150" i="10"/>
  <c r="W151" i="10"/>
  <c r="X151" i="10"/>
  <c r="W152" i="10"/>
  <c r="X152" i="10"/>
  <c r="W153" i="10"/>
  <c r="X153" i="10"/>
  <c r="W154" i="10"/>
  <c r="X154" i="10"/>
  <c r="W155" i="10"/>
  <c r="X155" i="10"/>
  <c r="W156" i="10"/>
  <c r="X156" i="10"/>
  <c r="W157" i="10"/>
  <c r="X157" i="10"/>
  <c r="W158" i="10"/>
  <c r="X158" i="10"/>
  <c r="W159" i="10"/>
  <c r="X159" i="10"/>
  <c r="W160" i="10"/>
  <c r="X160" i="10"/>
  <c r="W161" i="10"/>
  <c r="X161" i="10"/>
  <c r="W162" i="10"/>
  <c r="X162" i="10"/>
  <c r="W163" i="10"/>
  <c r="X163" i="10"/>
  <c r="W164" i="10"/>
  <c r="X164" i="10"/>
  <c r="W165" i="10"/>
  <c r="X165" i="10"/>
  <c r="W166" i="10"/>
  <c r="X166" i="10"/>
  <c r="W167" i="10"/>
  <c r="X167" i="10"/>
  <c r="W168" i="10"/>
  <c r="X168" i="10"/>
  <c r="W169" i="10"/>
  <c r="X169" i="10"/>
  <c r="W170" i="10"/>
  <c r="X170" i="10"/>
  <c r="W171" i="10"/>
  <c r="X171" i="10"/>
  <c r="W172" i="10"/>
  <c r="X172" i="10"/>
  <c r="W173" i="10"/>
  <c r="X173" i="10"/>
  <c r="W174" i="10"/>
  <c r="X174" i="10"/>
  <c r="W175" i="10"/>
  <c r="X175" i="10"/>
  <c r="W176" i="10"/>
  <c r="X176" i="10"/>
  <c r="W177" i="10"/>
  <c r="X177" i="10"/>
  <c r="W178" i="10"/>
  <c r="X178" i="10"/>
  <c r="W179" i="10"/>
  <c r="X179" i="10"/>
  <c r="W180" i="10"/>
  <c r="X180" i="10"/>
  <c r="W181" i="10"/>
  <c r="X181" i="10"/>
  <c r="W182" i="10"/>
  <c r="X182" i="10"/>
  <c r="W183" i="10"/>
  <c r="X183" i="10"/>
  <c r="W184" i="10"/>
  <c r="X184" i="10"/>
  <c r="W185" i="10"/>
  <c r="X185" i="10"/>
  <c r="W186" i="10"/>
  <c r="X186" i="10"/>
  <c r="W187" i="10"/>
  <c r="X187" i="10"/>
  <c r="W188" i="10"/>
  <c r="X188" i="10"/>
  <c r="W189" i="10"/>
  <c r="X189" i="10"/>
  <c r="W190" i="10"/>
  <c r="X190" i="10"/>
  <c r="W191" i="10"/>
  <c r="X191" i="10"/>
  <c r="W192" i="10"/>
  <c r="X192" i="10"/>
  <c r="W193" i="10"/>
  <c r="X193" i="10"/>
  <c r="W194" i="10"/>
  <c r="X194" i="10"/>
  <c r="W195" i="10"/>
  <c r="X195" i="10"/>
  <c r="W196" i="10"/>
  <c r="X196" i="10"/>
  <c r="W197" i="10"/>
  <c r="X197" i="10"/>
  <c r="W198" i="10"/>
  <c r="X198" i="10"/>
  <c r="W199" i="10"/>
  <c r="X199" i="10"/>
  <c r="W200" i="10"/>
  <c r="X200" i="10"/>
  <c r="W201" i="10"/>
  <c r="X201" i="10"/>
  <c r="W202" i="10"/>
  <c r="X202" i="10"/>
  <c r="W203" i="10"/>
  <c r="X203" i="10"/>
  <c r="W204" i="10"/>
  <c r="X204" i="10"/>
  <c r="W205" i="10"/>
  <c r="X205" i="10"/>
  <c r="W206" i="10"/>
  <c r="X206" i="10"/>
  <c r="W207" i="10"/>
  <c r="X207" i="10"/>
  <c r="W208" i="10"/>
  <c r="X208" i="10"/>
  <c r="W209" i="10"/>
  <c r="X209" i="10"/>
  <c r="W210" i="10"/>
  <c r="X210" i="10"/>
  <c r="W211" i="10"/>
  <c r="X211" i="10"/>
  <c r="W212" i="10"/>
  <c r="X212" i="10"/>
  <c r="W213" i="10"/>
  <c r="X213" i="10"/>
  <c r="W214" i="10"/>
  <c r="X214" i="10"/>
  <c r="W215" i="10"/>
  <c r="X215" i="10"/>
  <c r="W216" i="10"/>
  <c r="X216" i="10"/>
  <c r="W217" i="10"/>
  <c r="X217" i="10"/>
  <c r="W218" i="10"/>
  <c r="X218" i="10"/>
  <c r="W219" i="10"/>
  <c r="X219" i="10"/>
  <c r="W220" i="10"/>
  <c r="X220" i="10"/>
  <c r="W221" i="10"/>
  <c r="X221" i="10"/>
  <c r="W222" i="10"/>
  <c r="X222" i="10"/>
  <c r="W223" i="10"/>
  <c r="X223" i="10"/>
  <c r="W224" i="10"/>
  <c r="X224" i="10"/>
  <c r="W225" i="10"/>
  <c r="X225" i="10"/>
  <c r="W226" i="10"/>
  <c r="X226" i="10"/>
  <c r="W227" i="10"/>
  <c r="X227" i="10"/>
  <c r="W228" i="10"/>
  <c r="X228" i="10"/>
  <c r="W229" i="10"/>
  <c r="X229" i="10"/>
  <c r="W230" i="10"/>
  <c r="X230" i="10"/>
  <c r="W231" i="10"/>
  <c r="X231" i="10"/>
  <c r="W232" i="10"/>
  <c r="X232" i="10"/>
  <c r="W233" i="10"/>
  <c r="X233" i="10"/>
  <c r="W234" i="10"/>
  <c r="X234" i="10"/>
  <c r="W235" i="10"/>
  <c r="X235" i="10"/>
  <c r="W236" i="10"/>
  <c r="X236" i="10"/>
  <c r="W237" i="10"/>
  <c r="X237" i="10"/>
  <c r="W238" i="10"/>
  <c r="X238" i="10"/>
  <c r="W239" i="10"/>
  <c r="X239" i="10"/>
  <c r="W240" i="10"/>
  <c r="X240" i="10"/>
  <c r="W241" i="10"/>
  <c r="X241" i="10"/>
  <c r="W242" i="10"/>
  <c r="X242" i="10"/>
  <c r="W243" i="10"/>
  <c r="X243" i="10"/>
  <c r="W244" i="10"/>
  <c r="X244" i="10"/>
  <c r="W245" i="10"/>
  <c r="X245" i="10"/>
  <c r="W246" i="10"/>
  <c r="X246" i="10"/>
  <c r="W247" i="10"/>
  <c r="X247" i="10"/>
  <c r="W248" i="10"/>
  <c r="X248" i="10"/>
  <c r="W249" i="10"/>
  <c r="X249" i="10"/>
  <c r="W250" i="10"/>
  <c r="X250" i="10"/>
  <c r="W251" i="10"/>
  <c r="X251" i="10"/>
  <c r="W252" i="10"/>
  <c r="X252" i="10"/>
  <c r="W253" i="10"/>
  <c r="X253" i="10"/>
  <c r="W254" i="10"/>
  <c r="X254" i="10"/>
  <c r="W255" i="10"/>
  <c r="X255" i="10"/>
  <c r="W256" i="10"/>
  <c r="X256" i="10"/>
  <c r="W257" i="10"/>
  <c r="X257" i="10"/>
  <c r="W258" i="10"/>
  <c r="X258" i="10"/>
  <c r="W259" i="10"/>
  <c r="X259" i="10"/>
  <c r="W260" i="10"/>
  <c r="X260" i="10"/>
  <c r="W261" i="10"/>
  <c r="X261" i="10"/>
  <c r="W262" i="10"/>
  <c r="X262" i="10"/>
  <c r="W263" i="10"/>
  <c r="X263" i="10"/>
  <c r="W264" i="10"/>
  <c r="X264" i="10"/>
  <c r="W265" i="10"/>
  <c r="X265" i="10"/>
  <c r="W266" i="10"/>
  <c r="X266" i="10"/>
  <c r="W267" i="10"/>
  <c r="X267" i="10"/>
  <c r="W268" i="10"/>
  <c r="X268" i="10"/>
  <c r="W269" i="10"/>
  <c r="X269" i="10"/>
  <c r="W270" i="10"/>
  <c r="X270" i="10"/>
  <c r="W271" i="10"/>
  <c r="X271" i="10"/>
  <c r="W272" i="10"/>
  <c r="X272" i="10"/>
  <c r="W273" i="10"/>
  <c r="X273" i="10"/>
  <c r="W274" i="10"/>
  <c r="X274" i="10"/>
  <c r="W275" i="10"/>
  <c r="X275" i="10"/>
  <c r="W276" i="10"/>
  <c r="X276" i="10"/>
  <c r="W277" i="10"/>
  <c r="X277" i="10"/>
  <c r="W278" i="10"/>
  <c r="X278" i="10"/>
  <c r="W279" i="10"/>
  <c r="X279" i="10"/>
  <c r="W280" i="10"/>
  <c r="X280" i="10"/>
  <c r="W281" i="10"/>
  <c r="X281" i="10"/>
  <c r="W282" i="10"/>
  <c r="X282" i="10"/>
  <c r="W283" i="10"/>
  <c r="X283" i="10"/>
  <c r="W284" i="10"/>
  <c r="X284" i="10"/>
  <c r="W285" i="10"/>
  <c r="X285" i="10"/>
  <c r="W286" i="10"/>
  <c r="X286" i="10"/>
  <c r="W287" i="10"/>
  <c r="X287" i="10"/>
  <c r="W288" i="10"/>
  <c r="X288" i="10"/>
  <c r="W289" i="10"/>
  <c r="X289" i="10"/>
  <c r="W290" i="10"/>
  <c r="X290" i="10"/>
  <c r="W291" i="10"/>
  <c r="X291" i="10"/>
  <c r="W292" i="10"/>
  <c r="X292" i="10"/>
  <c r="W293" i="10"/>
  <c r="X293" i="10"/>
  <c r="W294" i="10"/>
  <c r="X294" i="10"/>
  <c r="W295" i="10"/>
  <c r="X295" i="10"/>
  <c r="W296" i="10"/>
  <c r="X296" i="10"/>
  <c r="W297" i="10"/>
  <c r="X297" i="10"/>
  <c r="W298" i="10"/>
  <c r="X298" i="10"/>
  <c r="W299" i="10"/>
  <c r="X299" i="10"/>
  <c r="W300" i="10"/>
  <c r="X300" i="10"/>
  <c r="W301" i="10"/>
  <c r="X301" i="10"/>
  <c r="W302" i="10"/>
  <c r="X302" i="10"/>
  <c r="W303" i="10"/>
  <c r="X303" i="10"/>
  <c r="W304" i="10"/>
  <c r="X304" i="10"/>
  <c r="W305" i="10"/>
  <c r="X305" i="10"/>
  <c r="W306" i="10"/>
  <c r="X306" i="10"/>
  <c r="W307" i="10"/>
  <c r="X307" i="10"/>
  <c r="W308" i="10"/>
  <c r="X308" i="10"/>
  <c r="W309" i="10"/>
  <c r="X309" i="10"/>
  <c r="W310" i="10"/>
  <c r="X310" i="10"/>
  <c r="W311" i="10"/>
  <c r="X311" i="10"/>
  <c r="W312" i="10"/>
  <c r="X312" i="10"/>
  <c r="W313" i="10"/>
  <c r="X313" i="10"/>
  <c r="W314" i="10"/>
  <c r="X314" i="10"/>
  <c r="W315" i="10"/>
  <c r="X315" i="10"/>
  <c r="W316" i="10"/>
  <c r="X316" i="10"/>
  <c r="W317" i="10"/>
  <c r="X317" i="10"/>
  <c r="W318" i="10"/>
  <c r="X318" i="10"/>
  <c r="W319" i="10"/>
  <c r="X319" i="10"/>
  <c r="W320" i="10"/>
  <c r="X320" i="10"/>
  <c r="W321" i="10"/>
  <c r="X321" i="10"/>
  <c r="W322" i="10"/>
  <c r="X322" i="10"/>
  <c r="W323" i="10"/>
  <c r="X323" i="10"/>
  <c r="W324" i="10"/>
  <c r="X324" i="10"/>
  <c r="W325" i="10"/>
  <c r="X325" i="10"/>
  <c r="W326" i="10"/>
  <c r="X326" i="10"/>
  <c r="W327" i="10"/>
  <c r="X327" i="10"/>
  <c r="W328" i="10"/>
  <c r="X328" i="10"/>
  <c r="W329" i="10"/>
  <c r="X329" i="10"/>
  <c r="W330" i="10"/>
  <c r="X330" i="10"/>
  <c r="W331" i="10"/>
  <c r="X331" i="10"/>
  <c r="W332" i="10"/>
  <c r="X332" i="10"/>
  <c r="W333" i="10"/>
  <c r="X333" i="10"/>
  <c r="W334" i="10"/>
  <c r="X334" i="10"/>
  <c r="W335" i="10"/>
  <c r="X335" i="10"/>
  <c r="W336" i="10"/>
  <c r="X336" i="10"/>
  <c r="W337" i="10"/>
  <c r="X337" i="10"/>
  <c r="W338" i="10"/>
  <c r="X338" i="10"/>
  <c r="W339" i="10"/>
  <c r="X339" i="10"/>
  <c r="W340" i="10"/>
  <c r="X340" i="10"/>
  <c r="W341" i="10"/>
  <c r="X341" i="10"/>
  <c r="W342" i="10"/>
  <c r="X342" i="10"/>
  <c r="W343" i="10"/>
  <c r="X343" i="10"/>
  <c r="W344" i="10"/>
  <c r="X344" i="10"/>
  <c r="W345" i="10"/>
  <c r="X345" i="10"/>
  <c r="W346" i="10"/>
  <c r="X346" i="10"/>
  <c r="W347" i="10"/>
  <c r="X347" i="10"/>
  <c r="W348" i="10"/>
  <c r="X348" i="10"/>
  <c r="W349" i="10"/>
  <c r="X349" i="10"/>
  <c r="W350" i="10"/>
  <c r="X350" i="10"/>
  <c r="W351" i="10"/>
  <c r="X351" i="10"/>
  <c r="W352" i="10"/>
  <c r="X352" i="10"/>
  <c r="W353" i="10"/>
  <c r="X353" i="10"/>
  <c r="W354" i="10"/>
  <c r="X354" i="10"/>
  <c r="W355" i="10"/>
  <c r="X355" i="10"/>
  <c r="W356" i="10"/>
  <c r="X356" i="10"/>
  <c r="W357" i="10"/>
  <c r="X357" i="10"/>
  <c r="W358" i="10"/>
  <c r="X358" i="10"/>
  <c r="W359" i="10"/>
  <c r="X359" i="10"/>
  <c r="W360" i="10"/>
  <c r="X360" i="10"/>
  <c r="W361" i="10"/>
  <c r="X361" i="10"/>
  <c r="W362" i="10"/>
  <c r="X362" i="10"/>
  <c r="W363" i="10"/>
  <c r="X363" i="10"/>
  <c r="W364" i="10"/>
  <c r="X364" i="10"/>
  <c r="W365" i="10"/>
  <c r="X365" i="10"/>
  <c r="W366" i="10"/>
  <c r="X366" i="10"/>
  <c r="W367" i="10"/>
  <c r="X367" i="10"/>
  <c r="W368" i="10"/>
  <c r="X368" i="10"/>
  <c r="W369" i="10"/>
  <c r="X369" i="10"/>
  <c r="W370" i="10"/>
  <c r="X370" i="10"/>
  <c r="W371" i="10"/>
  <c r="X371" i="10"/>
  <c r="W372" i="10"/>
  <c r="X372" i="10"/>
  <c r="W373" i="10"/>
  <c r="X373" i="10"/>
  <c r="W374" i="10"/>
  <c r="X374" i="10"/>
  <c r="W375" i="10"/>
  <c r="X375" i="10"/>
  <c r="W376" i="10"/>
  <c r="X376" i="10"/>
  <c r="W377" i="10"/>
  <c r="X377" i="10"/>
  <c r="W378" i="10"/>
  <c r="X378" i="10"/>
  <c r="W379" i="10"/>
  <c r="X379" i="10"/>
  <c r="W380" i="10"/>
  <c r="X380" i="10"/>
  <c r="W381" i="10"/>
  <c r="X381" i="10"/>
  <c r="W382" i="10"/>
  <c r="X382" i="10"/>
  <c r="W383" i="10"/>
  <c r="X383" i="10"/>
  <c r="W384" i="10"/>
  <c r="X384" i="10"/>
  <c r="W385" i="10"/>
  <c r="X385" i="10"/>
  <c r="W386" i="10"/>
  <c r="X386" i="10"/>
  <c r="W387" i="10"/>
  <c r="X387" i="10"/>
  <c r="W388" i="10"/>
  <c r="X388" i="10"/>
  <c r="W389" i="10"/>
  <c r="X389" i="10"/>
  <c r="W390" i="10"/>
  <c r="X390" i="10"/>
  <c r="W391" i="10"/>
  <c r="X391" i="10"/>
  <c r="W392" i="10"/>
  <c r="X392" i="10"/>
  <c r="W393" i="10"/>
  <c r="X393" i="10"/>
  <c r="W394" i="10"/>
  <c r="X394" i="10"/>
  <c r="W395" i="10"/>
  <c r="X395" i="10"/>
  <c r="W396" i="10"/>
  <c r="X396" i="10"/>
  <c r="W397" i="10"/>
  <c r="X397" i="10"/>
  <c r="W398" i="10"/>
  <c r="X398" i="10"/>
  <c r="W399" i="10"/>
  <c r="X399" i="10"/>
  <c r="W400" i="10"/>
  <c r="X400" i="10"/>
  <c r="W401" i="10"/>
  <c r="X401" i="10"/>
  <c r="W402" i="10"/>
  <c r="X402" i="10"/>
  <c r="W403" i="10"/>
  <c r="X403" i="10"/>
  <c r="W404" i="10"/>
  <c r="X404" i="10"/>
  <c r="W405" i="10"/>
  <c r="X405" i="10"/>
  <c r="W406" i="10"/>
  <c r="X406" i="10"/>
  <c r="W407" i="10"/>
  <c r="X407" i="10"/>
  <c r="W408" i="10"/>
  <c r="X408" i="10"/>
  <c r="W409" i="10"/>
  <c r="X409" i="10"/>
  <c r="W410" i="10"/>
  <c r="X410" i="10"/>
  <c r="W411" i="10"/>
  <c r="X411" i="10"/>
  <c r="W412" i="10"/>
  <c r="X412" i="10"/>
  <c r="W413" i="10"/>
  <c r="X413" i="10"/>
  <c r="W414" i="10"/>
  <c r="X414" i="10"/>
  <c r="W415" i="10"/>
  <c r="X415" i="10"/>
  <c r="W416" i="10"/>
  <c r="X416" i="10"/>
  <c r="W417" i="10"/>
  <c r="X417" i="10"/>
  <c r="W418" i="10"/>
  <c r="X418" i="10"/>
  <c r="W419" i="10"/>
  <c r="X419" i="10"/>
  <c r="W420" i="10"/>
  <c r="X420" i="10"/>
  <c r="W421" i="10"/>
  <c r="X421" i="10"/>
  <c r="W422" i="10"/>
  <c r="X422" i="10"/>
  <c r="W423" i="10"/>
  <c r="X423" i="10"/>
  <c r="W424" i="10"/>
  <c r="X424" i="10"/>
  <c r="W425" i="10"/>
  <c r="X425" i="10"/>
  <c r="W426" i="10"/>
  <c r="X426" i="10"/>
  <c r="W427" i="10"/>
  <c r="X427" i="10"/>
  <c r="W428" i="10"/>
  <c r="X428" i="10"/>
  <c r="W429" i="10"/>
  <c r="X429" i="10"/>
  <c r="W430" i="10"/>
  <c r="X430" i="10"/>
  <c r="W431" i="10"/>
  <c r="X431" i="10"/>
  <c r="W432" i="10"/>
  <c r="X432" i="10"/>
  <c r="W433" i="10"/>
  <c r="X433" i="10"/>
  <c r="W434" i="10"/>
  <c r="X434" i="10"/>
  <c r="W435" i="10"/>
  <c r="X435" i="10"/>
  <c r="W436" i="10"/>
  <c r="X436" i="10"/>
  <c r="W437" i="10"/>
  <c r="X437" i="10"/>
  <c r="W438" i="10"/>
  <c r="X438" i="10"/>
  <c r="W439" i="10"/>
  <c r="X439" i="10"/>
  <c r="W440" i="10"/>
  <c r="X440" i="10"/>
  <c r="W441" i="10"/>
  <c r="X441" i="10"/>
  <c r="W442" i="10"/>
  <c r="X442" i="10"/>
  <c r="W443" i="10"/>
  <c r="X443" i="10"/>
  <c r="W444" i="10"/>
  <c r="X444" i="10"/>
  <c r="W445" i="10"/>
  <c r="X445" i="10"/>
  <c r="W446" i="10"/>
  <c r="X446" i="10"/>
  <c r="W447" i="10"/>
  <c r="X447" i="10"/>
  <c r="W448" i="10"/>
  <c r="X448" i="10"/>
  <c r="W449" i="10"/>
  <c r="X449" i="10"/>
  <c r="W450" i="10"/>
  <c r="X450" i="10"/>
  <c r="W451" i="10"/>
  <c r="X451" i="10"/>
  <c r="W452" i="10"/>
  <c r="X452" i="10"/>
  <c r="W453" i="10"/>
  <c r="X453" i="10"/>
  <c r="W454" i="10"/>
  <c r="X454" i="10"/>
  <c r="W455" i="10"/>
  <c r="X455" i="10"/>
  <c r="W456" i="10"/>
  <c r="X456" i="10"/>
  <c r="W457" i="10"/>
  <c r="X457" i="10"/>
  <c r="W458" i="10"/>
  <c r="X458" i="10"/>
  <c r="W459" i="10"/>
  <c r="X459" i="10"/>
  <c r="W460" i="10"/>
  <c r="X460" i="10"/>
  <c r="W461" i="10"/>
  <c r="X461" i="10"/>
  <c r="W462" i="10"/>
  <c r="X462" i="10"/>
  <c r="W463" i="10"/>
  <c r="X463" i="10"/>
  <c r="W464" i="10"/>
  <c r="X464" i="10"/>
  <c r="W465" i="10"/>
  <c r="X465" i="10"/>
  <c r="W466" i="10"/>
  <c r="X466" i="10"/>
  <c r="W467" i="10"/>
  <c r="X467" i="10"/>
  <c r="W468" i="10"/>
  <c r="X468" i="10"/>
  <c r="W469" i="10"/>
  <c r="X469" i="10"/>
  <c r="W470" i="10"/>
  <c r="X470" i="10"/>
  <c r="W471" i="10"/>
  <c r="X471" i="10"/>
  <c r="W472" i="10"/>
  <c r="X472" i="10"/>
  <c r="W473" i="10"/>
  <c r="X473" i="10"/>
  <c r="W474" i="10"/>
  <c r="X474" i="10"/>
  <c r="W475" i="10"/>
  <c r="X475" i="10"/>
  <c r="W476" i="10"/>
  <c r="X476" i="10"/>
  <c r="W477" i="10"/>
  <c r="X477" i="10"/>
  <c r="W478" i="10"/>
  <c r="X478" i="10"/>
  <c r="W479" i="10"/>
  <c r="X479" i="10"/>
  <c r="W480" i="10"/>
  <c r="X480" i="10"/>
  <c r="W481" i="10"/>
  <c r="X481" i="10"/>
  <c r="W482" i="10"/>
  <c r="X482" i="10"/>
  <c r="W483" i="10"/>
  <c r="X483" i="10"/>
  <c r="W484" i="10"/>
  <c r="X484" i="10"/>
  <c r="W485" i="10"/>
  <c r="X485" i="10"/>
  <c r="W486" i="10"/>
  <c r="X486" i="10"/>
  <c r="W487" i="10"/>
  <c r="X487" i="10"/>
  <c r="W488" i="10"/>
  <c r="X488" i="10"/>
  <c r="W489" i="10"/>
  <c r="X489" i="10"/>
  <c r="W490" i="10"/>
  <c r="X490" i="10"/>
  <c r="W491" i="10"/>
  <c r="X491" i="10"/>
  <c r="W492" i="10"/>
  <c r="X492" i="10"/>
  <c r="W493" i="10"/>
  <c r="X493" i="10"/>
  <c r="W494" i="10"/>
  <c r="X494" i="10"/>
  <c r="W495" i="10"/>
  <c r="X495" i="10"/>
  <c r="W496" i="10"/>
  <c r="X496" i="10"/>
  <c r="W497" i="10"/>
  <c r="X497" i="10"/>
  <c r="W498" i="10"/>
  <c r="X498" i="10"/>
  <c r="W499" i="10"/>
  <c r="X499" i="10"/>
  <c r="W500" i="10"/>
  <c r="X500" i="10"/>
  <c r="W501" i="10"/>
  <c r="X501" i="10"/>
  <c r="W502" i="10"/>
  <c r="X502" i="10"/>
  <c r="W503" i="10"/>
  <c r="X503" i="10"/>
  <c r="W504" i="10"/>
  <c r="X504" i="10"/>
  <c r="W505" i="10"/>
  <c r="X505" i="10"/>
  <c r="W506" i="10"/>
  <c r="X506" i="10"/>
  <c r="W507" i="10"/>
  <c r="X507" i="10"/>
  <c r="W508" i="10"/>
  <c r="X508" i="10"/>
  <c r="W509" i="10"/>
  <c r="X509" i="10"/>
  <c r="W510" i="10"/>
  <c r="X510" i="10"/>
  <c r="W511" i="10"/>
  <c r="X511" i="10"/>
  <c r="W512" i="10"/>
  <c r="X512" i="10"/>
  <c r="W513" i="10"/>
  <c r="X513" i="10"/>
  <c r="W514" i="10"/>
  <c r="X514" i="10"/>
  <c r="W515" i="10"/>
  <c r="X515" i="10"/>
  <c r="W516" i="10"/>
  <c r="X516" i="10"/>
  <c r="W517" i="10"/>
  <c r="X517" i="10"/>
  <c r="W518" i="10"/>
  <c r="X518" i="10"/>
  <c r="W519" i="10"/>
  <c r="X519" i="10"/>
  <c r="W520" i="10"/>
  <c r="X520" i="10"/>
  <c r="W521" i="10"/>
  <c r="X521" i="10"/>
  <c r="W522" i="10"/>
  <c r="X522" i="10"/>
  <c r="W523" i="10"/>
  <c r="X523" i="10"/>
  <c r="W524" i="10"/>
  <c r="X524" i="10"/>
  <c r="W525" i="10"/>
  <c r="X525" i="10"/>
  <c r="W526" i="10"/>
  <c r="X526" i="10"/>
  <c r="W527" i="10"/>
  <c r="X527" i="10"/>
  <c r="W528" i="10"/>
  <c r="X528" i="10"/>
  <c r="W529" i="10"/>
  <c r="X529" i="10"/>
  <c r="W530" i="10"/>
  <c r="X530" i="10"/>
  <c r="W531" i="10"/>
  <c r="X531" i="10"/>
  <c r="W532" i="10"/>
  <c r="X532" i="10"/>
  <c r="W533" i="10"/>
  <c r="X533" i="10"/>
  <c r="W534" i="10"/>
  <c r="X534" i="10"/>
  <c r="W535" i="10"/>
  <c r="X535" i="10"/>
  <c r="W536" i="10"/>
  <c r="X536" i="10"/>
  <c r="W537" i="10"/>
  <c r="X537" i="10"/>
  <c r="W538" i="10"/>
  <c r="X538" i="10"/>
  <c r="W539" i="10"/>
  <c r="X539" i="10"/>
  <c r="W540" i="10"/>
  <c r="X540" i="10"/>
  <c r="W541" i="10"/>
  <c r="X541" i="10"/>
  <c r="W542" i="10"/>
  <c r="X542" i="10"/>
  <c r="W543" i="10"/>
  <c r="X543" i="10"/>
  <c r="W544" i="10"/>
  <c r="X544" i="10"/>
  <c r="W545" i="10"/>
  <c r="X545" i="10"/>
  <c r="W546" i="10"/>
  <c r="X546" i="10"/>
  <c r="W547" i="10"/>
  <c r="X547" i="10"/>
  <c r="W548" i="10"/>
  <c r="X548" i="10"/>
  <c r="W549" i="10"/>
  <c r="X549" i="10"/>
  <c r="W550" i="10"/>
  <c r="X550" i="10"/>
  <c r="W551" i="10"/>
  <c r="X551" i="10"/>
  <c r="W552" i="10"/>
  <c r="X552" i="10"/>
  <c r="W553" i="10"/>
  <c r="X553" i="10"/>
  <c r="W554" i="10"/>
  <c r="X554" i="10"/>
  <c r="W555" i="10"/>
  <c r="X555" i="10"/>
  <c r="W556" i="10"/>
  <c r="X556" i="10"/>
  <c r="W557" i="10"/>
  <c r="X557" i="10"/>
  <c r="W558" i="10"/>
  <c r="X558" i="10"/>
  <c r="W559" i="10"/>
  <c r="X559" i="10"/>
  <c r="W560" i="10"/>
  <c r="X560" i="10"/>
  <c r="W561" i="10"/>
  <c r="X561" i="10"/>
  <c r="W562" i="10"/>
  <c r="X562" i="10"/>
  <c r="W563" i="10"/>
  <c r="X563" i="10"/>
  <c r="W564" i="10"/>
  <c r="X564" i="10"/>
  <c r="W565" i="10"/>
  <c r="X565" i="10"/>
  <c r="W566" i="10"/>
  <c r="X566" i="10"/>
  <c r="W567" i="10"/>
  <c r="X567" i="10"/>
  <c r="W568" i="10"/>
  <c r="X568" i="10"/>
  <c r="W569" i="10"/>
  <c r="X569" i="10"/>
  <c r="W570" i="10"/>
  <c r="X570" i="10"/>
  <c r="W571" i="10"/>
  <c r="X571" i="10"/>
  <c r="W572" i="10"/>
  <c r="X572" i="10"/>
  <c r="W573" i="10"/>
  <c r="X573" i="10"/>
  <c r="W574" i="10"/>
  <c r="X574" i="10"/>
  <c r="W575" i="10"/>
  <c r="X575" i="10"/>
  <c r="W576" i="10"/>
  <c r="X576" i="10"/>
  <c r="W577" i="10"/>
  <c r="X577" i="10"/>
  <c r="W578" i="10"/>
  <c r="X578" i="10"/>
  <c r="W579" i="10"/>
  <c r="X579" i="10"/>
  <c r="W580" i="10"/>
  <c r="X580" i="10"/>
  <c r="W581" i="10"/>
  <c r="X581" i="10"/>
  <c r="W582" i="10"/>
  <c r="X582" i="10"/>
  <c r="W583" i="10"/>
  <c r="X583" i="10"/>
  <c r="W584" i="10"/>
  <c r="X584" i="10"/>
  <c r="W585" i="10"/>
  <c r="X585" i="10"/>
  <c r="W586" i="10"/>
  <c r="X586" i="10"/>
  <c r="W587" i="10"/>
  <c r="X587" i="10"/>
  <c r="W588" i="10"/>
  <c r="X588" i="10"/>
  <c r="W589" i="10"/>
  <c r="X589" i="10"/>
  <c r="W590" i="10"/>
  <c r="X590" i="10"/>
  <c r="W591" i="10"/>
  <c r="X591" i="10"/>
  <c r="W592" i="10"/>
  <c r="X592" i="10"/>
  <c r="W593" i="10"/>
  <c r="X593" i="10"/>
  <c r="W594" i="10"/>
  <c r="X594" i="10"/>
  <c r="W595" i="10"/>
  <c r="X595" i="10"/>
  <c r="W596" i="10"/>
  <c r="X596" i="10"/>
  <c r="W597" i="10"/>
  <c r="X597" i="10"/>
  <c r="W598" i="10"/>
  <c r="X598" i="10"/>
  <c r="W599" i="10"/>
  <c r="X599" i="10"/>
  <c r="W600" i="10"/>
  <c r="X600" i="10"/>
  <c r="W601" i="10"/>
  <c r="X601" i="10"/>
  <c r="W602" i="10"/>
  <c r="X602" i="10"/>
  <c r="W603" i="10"/>
  <c r="X603" i="10"/>
  <c r="W604" i="10"/>
  <c r="X604" i="10"/>
  <c r="W605" i="10"/>
  <c r="X605" i="10"/>
  <c r="W606" i="10"/>
  <c r="X606" i="10"/>
  <c r="W607" i="10"/>
  <c r="X607" i="10"/>
  <c r="W608" i="10"/>
  <c r="X608" i="10"/>
  <c r="W609" i="10"/>
  <c r="X609" i="10"/>
  <c r="W610" i="10"/>
  <c r="X610" i="10"/>
  <c r="W611" i="10"/>
  <c r="X611" i="10"/>
  <c r="W612" i="10"/>
  <c r="X612" i="10"/>
  <c r="W613" i="10"/>
  <c r="X613" i="10"/>
  <c r="W614" i="10"/>
  <c r="X614" i="10"/>
  <c r="W615" i="10"/>
  <c r="X615" i="10"/>
  <c r="W616" i="10"/>
  <c r="X616" i="10"/>
  <c r="W617" i="10"/>
  <c r="X617" i="10"/>
  <c r="W618" i="10"/>
  <c r="X618" i="10"/>
  <c r="W619" i="10"/>
  <c r="X619" i="10"/>
  <c r="W620" i="10"/>
  <c r="X620" i="10"/>
  <c r="W621" i="10"/>
  <c r="X621" i="10"/>
  <c r="W622" i="10"/>
  <c r="X622" i="10"/>
  <c r="W623" i="10"/>
  <c r="X623" i="10"/>
  <c r="W624" i="10"/>
  <c r="X624" i="10"/>
  <c r="W625" i="10"/>
  <c r="X625" i="10"/>
  <c r="W626" i="10"/>
  <c r="X626" i="10"/>
  <c r="W627" i="10"/>
  <c r="X627" i="10"/>
  <c r="W628" i="10"/>
  <c r="X628" i="10"/>
  <c r="W629" i="10"/>
  <c r="X629" i="10"/>
  <c r="W630" i="10"/>
  <c r="X630" i="10"/>
  <c r="W631" i="10"/>
  <c r="X631" i="10"/>
  <c r="W632" i="10"/>
  <c r="X632" i="10"/>
  <c r="W633" i="10"/>
  <c r="X633" i="10"/>
  <c r="W634" i="10"/>
  <c r="X634" i="10"/>
  <c r="W635" i="10"/>
  <c r="X635" i="10"/>
  <c r="W636" i="10"/>
  <c r="X636" i="10"/>
  <c r="W637" i="10"/>
  <c r="X637" i="10"/>
  <c r="W638" i="10"/>
  <c r="X638" i="10"/>
  <c r="W639" i="10"/>
  <c r="X639" i="10"/>
  <c r="W640" i="10"/>
  <c r="X640" i="10"/>
  <c r="W641" i="10"/>
  <c r="X641" i="10"/>
  <c r="W642" i="10"/>
  <c r="X642" i="10"/>
  <c r="W643" i="10"/>
  <c r="X643" i="10"/>
  <c r="W644" i="10"/>
  <c r="X644" i="10"/>
  <c r="W645" i="10"/>
  <c r="X645" i="10"/>
  <c r="W646" i="10"/>
  <c r="X646" i="10"/>
  <c r="W647" i="10"/>
  <c r="X647" i="10"/>
  <c r="W648" i="10"/>
  <c r="X648" i="10"/>
  <c r="W649" i="10"/>
  <c r="X649" i="10"/>
  <c r="W650" i="10"/>
  <c r="X650" i="10"/>
  <c r="W651" i="10"/>
  <c r="X651" i="10"/>
  <c r="W652" i="10"/>
  <c r="X652" i="10"/>
  <c r="W653" i="10"/>
  <c r="X653" i="10"/>
  <c r="W654" i="10"/>
  <c r="X654" i="10"/>
  <c r="W655" i="10"/>
  <c r="X655" i="10"/>
  <c r="W656" i="10"/>
  <c r="X656" i="10"/>
  <c r="W657" i="10"/>
  <c r="X657" i="10"/>
  <c r="W658" i="10"/>
  <c r="X658" i="10"/>
  <c r="W659" i="10"/>
  <c r="X659" i="10"/>
  <c r="W660" i="10"/>
  <c r="X660" i="10"/>
  <c r="W661" i="10"/>
  <c r="X661" i="10"/>
  <c r="W662" i="10"/>
  <c r="X662" i="10"/>
  <c r="W663" i="10"/>
  <c r="X663" i="10"/>
  <c r="W664" i="10"/>
  <c r="X664" i="10"/>
  <c r="W665" i="10"/>
  <c r="X665" i="10"/>
  <c r="W666" i="10"/>
  <c r="X666" i="10"/>
  <c r="X7" i="10"/>
  <c r="W7" i="10"/>
  <c r="G82" i="8"/>
  <c r="G83" i="8"/>
  <c r="G84" i="8"/>
  <c r="G85" i="8"/>
  <c r="G86" i="8"/>
  <c r="G87" i="8"/>
  <c r="F83" i="8"/>
  <c r="F84" i="8"/>
  <c r="F85" i="8"/>
  <c r="F86" i="8"/>
  <c r="F87" i="8"/>
  <c r="F82" i="8"/>
  <c r="E83" i="8"/>
  <c r="E84" i="8"/>
  <c r="E85" i="8"/>
  <c r="E86" i="8"/>
  <c r="E87" i="8"/>
  <c r="E82" i="8"/>
  <c r="D83" i="8"/>
  <c r="D84" i="8"/>
  <c r="D85" i="8"/>
  <c r="D86" i="8"/>
  <c r="D87" i="8"/>
  <c r="D82" i="8"/>
  <c r="C83" i="8"/>
  <c r="C84" i="8"/>
  <c r="C85" i="8"/>
  <c r="C86" i="8"/>
  <c r="C87" i="8"/>
  <c r="C82"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36" i="8"/>
  <c r="E137" i="8"/>
  <c r="E138" i="8"/>
  <c r="E139" i="8"/>
  <c r="E140" i="8"/>
  <c r="E141" i="8"/>
  <c r="E142" i="8"/>
  <c r="E143" i="8"/>
  <c r="E144" i="8"/>
  <c r="E145" i="8"/>
  <c r="E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97" i="8"/>
  <c r="S56" i="8"/>
  <c r="R56" i="8"/>
  <c r="S54" i="8"/>
  <c r="R54" i="8"/>
  <c r="AD10" i="7" l="1"/>
  <c r="AE10" i="7"/>
  <c r="AF10" i="7"/>
  <c r="AG10" i="7"/>
  <c r="AH10" i="7"/>
  <c r="AI10" i="7"/>
  <c r="AJ10" i="7"/>
  <c r="AD11" i="7"/>
  <c r="AE11" i="7"/>
  <c r="AF11" i="7"/>
  <c r="AG11" i="7"/>
  <c r="AH11" i="7"/>
  <c r="AI11" i="7"/>
  <c r="AJ11" i="7"/>
  <c r="AD12" i="7"/>
  <c r="AE12" i="7"/>
  <c r="AF12" i="7"/>
  <c r="AG12" i="7"/>
  <c r="AH12" i="7"/>
  <c r="AI12" i="7"/>
  <c r="AJ12" i="7"/>
  <c r="AD13" i="7"/>
  <c r="AE13" i="7"/>
  <c r="AF13" i="7"/>
  <c r="AG13" i="7"/>
  <c r="AH13" i="7"/>
  <c r="AI13" i="7"/>
  <c r="AJ13" i="7"/>
  <c r="AD14" i="7"/>
  <c r="AE14" i="7"/>
  <c r="AF14" i="7"/>
  <c r="AG14" i="7"/>
  <c r="AH14" i="7"/>
  <c r="AI14" i="7"/>
  <c r="AJ14" i="7"/>
  <c r="AD15" i="7"/>
  <c r="AE15" i="7"/>
  <c r="AF15" i="7"/>
  <c r="AG15" i="7"/>
  <c r="AH15" i="7"/>
  <c r="AI15" i="7"/>
  <c r="AJ15" i="7"/>
  <c r="AD16" i="7"/>
  <c r="AE16" i="7"/>
  <c r="AF16" i="7"/>
  <c r="AG16" i="7"/>
  <c r="AH16" i="7"/>
  <c r="AI16" i="7"/>
  <c r="AJ16" i="7"/>
  <c r="AD17" i="7"/>
  <c r="AE17" i="7"/>
  <c r="AF17" i="7"/>
  <c r="AG17" i="7"/>
  <c r="AH17" i="7"/>
  <c r="AI17" i="7"/>
  <c r="AJ17" i="7"/>
  <c r="AD18" i="7"/>
  <c r="AE18" i="7"/>
  <c r="AF18" i="7"/>
  <c r="AG18" i="7"/>
  <c r="AH18" i="7"/>
  <c r="AI18" i="7"/>
  <c r="AJ18" i="7"/>
  <c r="AD19" i="7"/>
  <c r="AE19" i="7"/>
  <c r="AF19" i="7"/>
  <c r="AG19" i="7"/>
  <c r="AH19" i="7"/>
  <c r="AI19" i="7"/>
  <c r="AJ19" i="7"/>
  <c r="AD20" i="7"/>
  <c r="AE20" i="7"/>
  <c r="AF20" i="7"/>
  <c r="AG20" i="7"/>
  <c r="AH20" i="7"/>
  <c r="AI20" i="7"/>
  <c r="AJ20" i="7"/>
  <c r="AD21" i="7"/>
  <c r="AE21" i="7"/>
  <c r="AF21" i="7"/>
  <c r="AG21" i="7"/>
  <c r="AH21" i="7"/>
  <c r="AI21" i="7"/>
  <c r="AJ21" i="7"/>
  <c r="AD22" i="7"/>
  <c r="AE22" i="7"/>
  <c r="AF22" i="7"/>
  <c r="AG22" i="7"/>
  <c r="AH22" i="7"/>
  <c r="AI22" i="7"/>
  <c r="AJ22" i="7"/>
  <c r="AD23" i="7"/>
  <c r="AE23" i="7"/>
  <c r="AF23" i="7"/>
  <c r="AG23" i="7"/>
  <c r="AH23" i="7"/>
  <c r="AI23" i="7"/>
  <c r="AJ23" i="7"/>
  <c r="AD24" i="7"/>
  <c r="AE24" i="7"/>
  <c r="AF24" i="7"/>
  <c r="AG24" i="7"/>
  <c r="AH24" i="7"/>
  <c r="AI24" i="7"/>
  <c r="AJ24" i="7"/>
  <c r="AD25" i="7"/>
  <c r="AE25" i="7"/>
  <c r="AF25" i="7"/>
  <c r="AG25" i="7"/>
  <c r="AH25" i="7"/>
  <c r="AI25" i="7"/>
  <c r="AJ25" i="7"/>
  <c r="AD26" i="7"/>
  <c r="AE26" i="7"/>
  <c r="AF26" i="7"/>
  <c r="AG26" i="7"/>
  <c r="AH26" i="7"/>
  <c r="AI26" i="7"/>
  <c r="AJ26" i="7"/>
  <c r="AD27" i="7"/>
  <c r="AE27" i="7"/>
  <c r="AF27" i="7"/>
  <c r="AG27" i="7"/>
  <c r="AH27" i="7"/>
  <c r="AI27" i="7"/>
  <c r="AJ27" i="7"/>
  <c r="AD28" i="7"/>
  <c r="AE28" i="7"/>
  <c r="AF28" i="7"/>
  <c r="AG28" i="7"/>
  <c r="AH28" i="7"/>
  <c r="AI28" i="7"/>
  <c r="AJ28" i="7"/>
  <c r="AD29" i="7"/>
  <c r="AE29" i="7"/>
  <c r="AF29" i="7"/>
  <c r="AG29" i="7"/>
  <c r="AH29" i="7"/>
  <c r="AI29" i="7"/>
  <c r="AJ29" i="7"/>
  <c r="AD30" i="7"/>
  <c r="AE30" i="7"/>
  <c r="AF30" i="7"/>
  <c r="AG30" i="7"/>
  <c r="AH30" i="7"/>
  <c r="AI30" i="7"/>
  <c r="AJ30" i="7"/>
  <c r="AD31" i="7"/>
  <c r="AE31" i="7"/>
  <c r="AF31" i="7"/>
  <c r="AG31" i="7"/>
  <c r="AH31" i="7"/>
  <c r="AI31" i="7"/>
  <c r="AJ31" i="7"/>
  <c r="AD32" i="7"/>
  <c r="AE32" i="7"/>
  <c r="AF32" i="7"/>
  <c r="AG32" i="7"/>
  <c r="AH32" i="7"/>
  <c r="AI32" i="7"/>
  <c r="AJ32" i="7"/>
  <c r="AD33" i="7"/>
  <c r="AE33" i="7"/>
  <c r="AF33" i="7"/>
  <c r="AG33" i="7"/>
  <c r="AH33" i="7"/>
  <c r="AI33" i="7"/>
  <c r="AJ33" i="7"/>
  <c r="AD34" i="7"/>
  <c r="AE34" i="7"/>
  <c r="AF34" i="7"/>
  <c r="AG34" i="7"/>
  <c r="AH34" i="7"/>
  <c r="AI34" i="7"/>
  <c r="AJ34" i="7"/>
  <c r="AD35" i="7"/>
  <c r="AE35" i="7"/>
  <c r="AF35" i="7"/>
  <c r="AG35" i="7"/>
  <c r="AH35" i="7"/>
  <c r="AI35" i="7"/>
  <c r="AJ35" i="7"/>
  <c r="AD36" i="7"/>
  <c r="AE36" i="7"/>
  <c r="AF36" i="7"/>
  <c r="AG36" i="7"/>
  <c r="AH36" i="7"/>
  <c r="AI36" i="7"/>
  <c r="AJ36" i="7"/>
  <c r="AD37" i="7"/>
  <c r="AE37" i="7"/>
  <c r="AF37" i="7"/>
  <c r="AG37" i="7"/>
  <c r="AH37" i="7"/>
  <c r="AI37" i="7"/>
  <c r="AJ37" i="7"/>
  <c r="AD38" i="7"/>
  <c r="AE38" i="7"/>
  <c r="AF38" i="7"/>
  <c r="AG38" i="7"/>
  <c r="AH38" i="7"/>
  <c r="AI38" i="7"/>
  <c r="AJ38" i="7"/>
  <c r="AD39" i="7"/>
  <c r="AE39" i="7"/>
  <c r="AF39" i="7"/>
  <c r="AG39" i="7"/>
  <c r="AH39" i="7"/>
  <c r="AI39" i="7"/>
  <c r="AJ39" i="7"/>
  <c r="AD40" i="7"/>
  <c r="AE40" i="7"/>
  <c r="AF40" i="7"/>
  <c r="AG40" i="7"/>
  <c r="AH40" i="7"/>
  <c r="AI40" i="7"/>
  <c r="AJ40" i="7"/>
  <c r="AD41" i="7"/>
  <c r="AE41" i="7"/>
  <c r="AF41" i="7"/>
  <c r="AG41" i="7"/>
  <c r="AH41" i="7"/>
  <c r="AI41" i="7"/>
  <c r="AJ41" i="7"/>
  <c r="AD42" i="7"/>
  <c r="AE42" i="7"/>
  <c r="AF42" i="7"/>
  <c r="AG42" i="7"/>
  <c r="AH42" i="7"/>
  <c r="AI42" i="7"/>
  <c r="AJ42" i="7"/>
  <c r="AD43" i="7"/>
  <c r="AE43" i="7"/>
  <c r="AF43" i="7"/>
  <c r="AG43" i="7"/>
  <c r="AH43" i="7"/>
  <c r="AI43" i="7"/>
  <c r="AJ43" i="7"/>
  <c r="AD44" i="7"/>
  <c r="AE44" i="7"/>
  <c r="AF44" i="7"/>
  <c r="AG44" i="7"/>
  <c r="AH44" i="7"/>
  <c r="AI44" i="7"/>
  <c r="AJ44" i="7"/>
  <c r="AD45" i="7"/>
  <c r="AE45" i="7"/>
  <c r="AF45" i="7"/>
  <c r="AG45" i="7"/>
  <c r="AH45" i="7"/>
  <c r="AI45" i="7"/>
  <c r="AJ45" i="7"/>
  <c r="AD46" i="7"/>
  <c r="AE46" i="7"/>
  <c r="AF46" i="7"/>
  <c r="AG46" i="7"/>
  <c r="AH46" i="7"/>
  <c r="AI46" i="7"/>
  <c r="AJ46" i="7"/>
  <c r="AD47" i="7"/>
  <c r="AE47" i="7"/>
  <c r="AF47" i="7"/>
  <c r="AG47" i="7"/>
  <c r="AH47" i="7"/>
  <c r="AI47" i="7"/>
  <c r="AJ47" i="7"/>
  <c r="AD48" i="7"/>
  <c r="AE48" i="7"/>
  <c r="AF48" i="7"/>
  <c r="AG48" i="7"/>
  <c r="AH48" i="7"/>
  <c r="AI48" i="7"/>
  <c r="AJ48" i="7"/>
  <c r="AE9" i="7"/>
  <c r="AF9" i="7"/>
  <c r="AG9" i="7"/>
  <c r="AH9" i="7"/>
  <c r="AI9" i="7"/>
  <c r="AJ9" i="7"/>
  <c r="AD9" i="7"/>
  <c r="C11" i="5"/>
  <c r="G11" i="9"/>
  <c r="F11" i="9"/>
  <c r="C11" i="9"/>
  <c r="G10" i="9"/>
  <c r="F10" i="9"/>
  <c r="C10" i="9"/>
  <c r="G9" i="9"/>
  <c r="F9" i="9"/>
  <c r="C9" i="9"/>
  <c r="B31" i="9"/>
  <c r="B22" i="9"/>
  <c r="B13" i="9"/>
  <c r="G13" i="5"/>
  <c r="F13" i="5"/>
  <c r="C13" i="5"/>
  <c r="G12" i="5"/>
  <c r="F12" i="5"/>
  <c r="C12" i="5"/>
  <c r="F11" i="5"/>
  <c r="G11" i="5"/>
  <c r="G10" i="5"/>
  <c r="F10" i="5"/>
  <c r="T11" i="1"/>
  <c r="S11" i="1"/>
  <c r="Q11" i="1"/>
  <c r="P11" i="1"/>
  <c r="T10" i="1"/>
  <c r="S10" i="1"/>
  <c r="R10" i="1"/>
  <c r="Q10" i="1"/>
  <c r="P10" i="1"/>
  <c r="O10" i="1"/>
  <c r="J37" i="1"/>
  <c r="I37" i="1"/>
  <c r="F37" i="1"/>
  <c r="E37" i="1"/>
</calcChain>
</file>

<file path=xl/sharedStrings.xml><?xml version="1.0" encoding="utf-8"?>
<sst xmlns="http://schemas.openxmlformats.org/spreadsheetml/2006/main" count="1898" uniqueCount="595">
  <si>
    <t>Make</t>
  </si>
  <si>
    <t>Model</t>
  </si>
  <si>
    <t>Address</t>
  </si>
  <si>
    <t>Where is it parked?</t>
  </si>
  <si>
    <t>Garage with alarm</t>
  </si>
  <si>
    <t>CL500</t>
  </si>
  <si>
    <t>1 year</t>
  </si>
  <si>
    <t>QBE</t>
  </si>
  <si>
    <t>AAMI</t>
  </si>
  <si>
    <t>Competitor Analysis</t>
  </si>
  <si>
    <t>Bike Specifications</t>
  </si>
  <si>
    <t>Base</t>
  </si>
  <si>
    <t>Changing KM per Year</t>
  </si>
  <si>
    <t>Changing DOB</t>
  </si>
  <si>
    <t xml:space="preserve">Year </t>
  </si>
  <si>
    <t>Modifications</t>
  </si>
  <si>
    <t>Kilometres driven per year</t>
  </si>
  <si>
    <t>Bike Whereabouts</t>
  </si>
  <si>
    <t>Existing damage</t>
  </si>
  <si>
    <t>Owner</t>
  </si>
  <si>
    <t>Is the owner a person or business?</t>
  </si>
  <si>
    <t>Date of birth</t>
  </si>
  <si>
    <t>Gender</t>
  </si>
  <si>
    <t>Riding history</t>
  </si>
  <si>
    <t>Any additional drivers?</t>
  </si>
  <si>
    <t>Are they licensed to drive?</t>
  </si>
  <si>
    <t>Are they registered owner of bike?</t>
  </si>
  <si>
    <t>Charged of criminal offense?</t>
  </si>
  <si>
    <t>Policy</t>
  </si>
  <si>
    <t>Annual Premium $AUD</t>
  </si>
  <si>
    <t>HONDA</t>
  </si>
  <si>
    <t>No</t>
  </si>
  <si>
    <t>None</t>
  </si>
  <si>
    <t>Home</t>
  </si>
  <si>
    <t>Yes</t>
  </si>
  <si>
    <t>Male</t>
  </si>
  <si>
    <t>Vehicle Excess $AUD</t>
  </si>
  <si>
    <t>Source</t>
  </si>
  <si>
    <t>Relativity</t>
  </si>
  <si>
    <t>Date</t>
  </si>
  <si>
    <t>Data Checks</t>
  </si>
  <si>
    <t>Comprehensive Motorcycle Insurance Quotes</t>
  </si>
  <si>
    <t>Pricing Relativity Table</t>
  </si>
  <si>
    <t>Quote</t>
  </si>
  <si>
    <t>Yearly KM = 15000km</t>
  </si>
  <si>
    <t>DOB = 3/5/1996</t>
  </si>
  <si>
    <t>Has license been disqualified?</t>
  </si>
  <si>
    <t>How many prior claims?</t>
  </si>
  <si>
    <t>Does the owner ride the cycle?</t>
  </si>
  <si>
    <t>Obs</t>
  </si>
  <si>
    <t>Age</t>
  </si>
  <si>
    <t>GeographicZone</t>
  </si>
  <si>
    <t>EngineClass</t>
  </si>
  <si>
    <t>VehicleAge</t>
  </si>
  <si>
    <t>BonusClass</t>
  </si>
  <si>
    <t>PolicyDuration</t>
  </si>
  <si>
    <t>Exposure</t>
  </si>
  <si>
    <t>ClaimCount</t>
  </si>
  <si>
    <t>ClaimCost</t>
  </si>
  <si>
    <t>R Code</t>
  </si>
  <si>
    <t>Output</t>
  </si>
  <si>
    <t xml:space="preserve">1) Checking if columns contain missing values. </t>
  </si>
  <si>
    <t>summarystats &lt;- data.frame(</t>
  </si>
  <si>
    <t xml:space="preserve">  Missing = colSums(is.na(dataset)), #Missing values</t>
  </si>
  <si>
    <t xml:space="preserve">  Type = sapply(dataset, typeof) #Typeof each column</t>
  </si>
  <si>
    <t xml:space="preserve">  ) </t>
  </si>
  <si>
    <t>2) Checking the type of each variable</t>
  </si>
  <si>
    <t>integer</t>
  </si>
  <si>
    <t>character</t>
  </si>
  <si>
    <t>Type</t>
  </si>
  <si>
    <t>Min</t>
  </si>
  <si>
    <t>Median</t>
  </si>
  <si>
    <t>Max</t>
  </si>
  <si>
    <t>SD</t>
  </si>
  <si>
    <t>3) Summary of numeric variables to understand bounds</t>
  </si>
  <si>
    <t>numerics = dataset[,sapply(dataset,is.numeric)]</t>
  </si>
  <si>
    <t>stats = data.frame(</t>
  </si>
  <si>
    <t xml:space="preserve">  Column = names(numerics),</t>
  </si>
  <si>
    <t xml:space="preserve">  Min = sapply(numerics, min),</t>
  </si>
  <si>
    <t xml:space="preserve">  Median = sapply(numerics, median),</t>
  </si>
  <si>
    <t xml:space="preserve">  Max = sapply(numerics, max),</t>
  </si>
  <si>
    <t xml:space="preserve">  SD = sapply(numerics, sd)</t>
  </si>
  <si>
    <t>)</t>
  </si>
  <si>
    <t>rownames(stats) = NULL</t>
  </si>
  <si>
    <t>Acceptable Range</t>
  </si>
  <si>
    <t>[1,64089]</t>
  </si>
  <si>
    <t>[1,7]</t>
  </si>
  <si>
    <t>[1,1]</t>
  </si>
  <si>
    <t>[18,120]</t>
  </si>
  <si>
    <t>[0,100]</t>
  </si>
  <si>
    <t>[0,120]</t>
  </si>
  <si>
    <t>&gt;0</t>
  </si>
  <si>
    <t xml:space="preserve">Standard Checks on Data Quality </t>
  </si>
  <si>
    <t>Reasonability Checks</t>
  </si>
  <si>
    <t>1) Policy duration shouldn't be larger than Age</t>
  </si>
  <si>
    <t>Check One</t>
  </si>
  <si>
    <t>dataset %&gt;%</t>
  </si>
  <si>
    <t xml:space="preserve">  filter(PolicyDuration &gt; Age) %&gt;%</t>
  </si>
  <si>
    <t xml:space="preserve">  select(Obs, Age, PolicyDuration)</t>
  </si>
  <si>
    <t>Check Two</t>
  </si>
  <si>
    <t>ggplot(dataset, aes(x = Age, y = PolicyDuration)) +</t>
  </si>
  <si>
    <t xml:space="preserve">  geom_point(alpha = 0.6) +</t>
  </si>
  <si>
    <t xml:space="preserve">  scale_x_continuous(breaks = seq(18,92,by = 2)) +</t>
  </si>
  <si>
    <t xml:space="preserve">  scale_y_continuous(breaks = seq(0,35,by = 5)) +</t>
  </si>
  <si>
    <t xml:space="preserve">  labs(title = "Age vs Policy Duration",</t>
  </si>
  <si>
    <t xml:space="preserve">       x = "Age of Policyholder",</t>
  </si>
  <si>
    <t xml:space="preserve">       y = "Policy Duration (years)") +</t>
  </si>
  <si>
    <t xml:space="preserve">  theme_bw() +</t>
  </si>
  <si>
    <t xml:space="preserve">  theme(panel.grid.major.y = element_blank(),</t>
  </si>
  <si>
    <t xml:space="preserve">        panel.grid.minor.y = element_blank())</t>
  </si>
  <si>
    <t>&lt;0 rows&gt;</t>
  </si>
  <si>
    <t xml:space="preserve">2) Policy duration, especially for younger Age's should be reasonable </t>
  </si>
  <si>
    <t>Commentary</t>
  </si>
  <si>
    <t>Checking Distributions</t>
  </si>
  <si>
    <t>1) Checking claim count distribution</t>
  </si>
  <si>
    <t>2) Checking claim amount distribution</t>
  </si>
  <si>
    <t>3) Checking Policy Duration distribution</t>
  </si>
  <si>
    <t>3) Ensuring when claim count is 0 claim cost is also 0.</t>
  </si>
  <si>
    <t xml:space="preserve">  filter(ClaimCost&gt;0 &amp; ClaimCount == 0) %&gt;%</t>
  </si>
  <si>
    <t xml:space="preserve">  select(Obs, ClaimCount, ClaimCost)</t>
  </si>
  <si>
    <t>Check Three</t>
  </si>
  <si>
    <t>ggplot(dataset, aes(x = ClaimCount)) +</t>
  </si>
  <si>
    <t xml:space="preserve">  geom_histogram(binwidth = 1, fill = "steelblue", color = "black") +</t>
  </si>
  <si>
    <t xml:space="preserve">  stat_bin(binwidth = 1, geom = "text", aes(label = after_stat(count)), vjust = -0.3) +</t>
  </si>
  <si>
    <t xml:space="preserve">  labs(title = "Histogram of Claim Count",</t>
  </si>
  <si>
    <t xml:space="preserve">       x = "Claim Count",</t>
  </si>
  <si>
    <t xml:space="preserve">       y = "Frequency") +</t>
  </si>
  <si>
    <t xml:space="preserve">  theme(panel.grid.major = element_blank(),</t>
  </si>
  <si>
    <t xml:space="preserve">        panel.grid.minor = element_blank())</t>
  </si>
  <si>
    <t>ggplot(claimsdata, aes(x = ClaimCost)) +</t>
  </si>
  <si>
    <t xml:space="preserve">  geom_histogram(fill = "steelblue", color = "black", bins = 100) +</t>
  </si>
  <si>
    <t xml:space="preserve">  labs(title = "Histogram of Claim Cost",</t>
  </si>
  <si>
    <t xml:space="preserve">       x = "Claim Cost",</t>
  </si>
  <si>
    <t>ggplot(dataset, aes(x = PolicyDuration)) +</t>
  </si>
  <si>
    <t xml:space="preserve">  labs(title = "Histogram of Policy Duration",</t>
  </si>
  <si>
    <t xml:space="preserve">       x = "Policy Duration (years)",</t>
  </si>
  <si>
    <t xml:space="preserve">  mutate(DurationBucket = cut(PolicyDuration,</t>
  </si>
  <si>
    <t xml:space="preserve">                              breaks = c(0, 2, 4, 6, 8, 10, Inf),</t>
  </si>
  <si>
    <t xml:space="preserve">                              labels = c("[0,2]", "[2,4]", "[4,6]", "[6,8]", "[8,10]", "&gt;10"),</t>
  </si>
  <si>
    <t xml:space="preserve">                              right = TRUE,</t>
  </si>
  <si>
    <t xml:space="preserve">                              include.lowest = TRUE)) %&gt;%</t>
  </si>
  <si>
    <t xml:space="preserve">  ggplot(aes(x = DurationBucket)) +</t>
  </si>
  <si>
    <t xml:space="preserve">  geom_bar(fill = "steelblue", color = "black") +</t>
  </si>
  <si>
    <t xml:space="preserve">  geom_text(stat = "count", aes(label = after_stat(count)), vjust = -0.3) +</t>
  </si>
  <si>
    <t xml:space="preserve">  labs(title = "Policy Duration Buckets",</t>
  </si>
  <si>
    <t xml:space="preserve">       x = "Policy Duration Bucket (years)",</t>
  </si>
  <si>
    <t xml:space="preserve">       y = "Count") +</t>
  </si>
  <si>
    <t>4) Checking vehicle age distribution</t>
  </si>
  <si>
    <t xml:space="preserve">  mutate(DurationBucket = cut(VehicleAge,</t>
  </si>
  <si>
    <t xml:space="preserve">                              breaks = c(0, 10, 20, 30, 40, 50, 60, 70, 80, 90, 100),</t>
  </si>
  <si>
    <t xml:space="preserve">                              labels = c("[0,10]", "[10,20]", "[20,30]", "[30,40]", "[40,50]", </t>
  </si>
  <si>
    <t xml:space="preserve">                                         "[50,60]", "[60,70]", "[70,80]", "[80,90]", "[90,100]"),</t>
  </si>
  <si>
    <t xml:space="preserve">  labs(title = "Vehicle Age Buckets",</t>
  </si>
  <si>
    <t xml:space="preserve">       x = "Vehicle Age (years)",</t>
  </si>
  <si>
    <t>Check Four</t>
  </si>
  <si>
    <t xml:space="preserve"> </t>
  </si>
  <si>
    <t>One-Way Analysis</t>
  </si>
  <si>
    <t xml:space="preserve">1) Looking at claim frequency and exposure for vehicle ages </t>
  </si>
  <si>
    <t xml:space="preserve">2) Grouping vehicle ages to remove some noise. </t>
  </si>
  <si>
    <t>oneway_vehage &lt;- dataset %&gt;%</t>
  </si>
  <si>
    <t xml:space="preserve">  group_by(VehicleAge) %&gt;%</t>
  </si>
  <si>
    <t xml:space="preserve">  summarise(Exposure = sum(Exposure),</t>
  </si>
  <si>
    <t xml:space="preserve">            ClaimFrequency = sum(ClaimCount) / sum(Exposure))</t>
  </si>
  <si>
    <t># Scaling factor for secondary axis</t>
  </si>
  <si>
    <t>max_exposure &lt;- max(oneway_vehage$Exposure)</t>
  </si>
  <si>
    <t>max_cf &lt;- max(oneway_vehage$ClaimFrequency)</t>
  </si>
  <si>
    <t>scale_factor &lt;- max_exposure / max_cf</t>
  </si>
  <si>
    <t>ggplot(oneway_vehage, aes(x = VehicleAge)) +</t>
  </si>
  <si>
    <t xml:space="preserve">  geom_col(aes(y = Exposure), fill = "skyblue", color = "grey") +</t>
  </si>
  <si>
    <t xml:space="preserve">  geom_line(aes(y = ClaimFrequency * scale_factor), color = "red", size = 1.2) +</t>
  </si>
  <si>
    <t xml:space="preserve">  geom_point(aes(y = ClaimFrequency * scale_factor), color = "red", size = 2) +</t>
  </si>
  <si>
    <t xml:space="preserve">  scale_y_continuous(</t>
  </si>
  <si>
    <t xml:space="preserve">    name = "Exposure",</t>
  </si>
  <si>
    <t xml:space="preserve">    sec.axis = sec_axis(~./scale_factor, name = "Claim Frequency")</t>
  </si>
  <si>
    <t xml:space="preserve">  ) +</t>
  </si>
  <si>
    <t xml:space="preserve">  labs(title = "Exposure and Claim Frequency by Vehicle Age",</t>
  </si>
  <si>
    <t xml:space="preserve">       x = "Vehicle Age") +</t>
  </si>
  <si>
    <t>1)</t>
  </si>
  <si>
    <t>oneway_groupedVA &lt;- dataset %&gt;%</t>
  </si>
  <si>
    <t xml:space="preserve">  mutate(VehicleAgeBucket = cut(VehicleAge,</t>
  </si>
  <si>
    <t xml:space="preserve">                                breaks = c(0, 10, 20, 30, 40, 50, 60, 70, 80, 90, 100),</t>
  </si>
  <si>
    <t xml:space="preserve">                                labels = c("[0,10]", "[10,20]", "[20,30]", "[30,40]", "[40,50]", </t>
  </si>
  <si>
    <t xml:space="preserve">                                           "[50,60]", "[60,70]", "[70,80]", "[80,90]", "[90,100]"),</t>
  </si>
  <si>
    <t xml:space="preserve">                                right = TRUE,</t>
  </si>
  <si>
    <t xml:space="preserve">                                include.lowest = TRUE)) %&gt;%</t>
  </si>
  <si>
    <t xml:space="preserve">  group_by(VehicleAgeBucket) %&gt;%</t>
  </si>
  <si>
    <t xml:space="preserve">  summarise(Exposure = sum(Exposure, na.rm = TRUE),</t>
  </si>
  <si>
    <t xml:space="preserve">            ClaimFrequency = sum(ClaimCount, na.rm = TRUE) / sum(Exposure, na.rm = TRUE))</t>
  </si>
  <si>
    <t># Scale factor to plot ClaimFrequency on secondary axis</t>
  </si>
  <si>
    <t>max_exposure &lt;- max(oneway_groupedVA$Exposure)</t>
  </si>
  <si>
    <t>max_cf &lt;- max(oneway_groupedVA$ClaimFrequency)</t>
  </si>
  <si>
    <t>ggplot(oneway_groupedVA, aes(x = VehicleAgeBucket)) +</t>
  </si>
  <si>
    <t xml:space="preserve">  geom_col(aes(y = Exposure), fill = "steelblue", color = "black") +</t>
  </si>
  <si>
    <t xml:space="preserve">  geom_line(aes(y = ClaimFrequency * scale_factor, group = 1), color = "red", size = 1.2) +</t>
  </si>
  <si>
    <t xml:space="preserve">  labs(title = "Exposure and Claim Frequency by Vehicle Age Bucket",</t>
  </si>
  <si>
    <t xml:space="preserve">       x = "Vehicle Age (years)") +</t>
  </si>
  <si>
    <t>2)</t>
  </si>
  <si>
    <t>3) Looking at claim severity and exposure for vehicle ages.</t>
  </si>
  <si>
    <t xml:space="preserve">3) </t>
  </si>
  <si>
    <t xml:space="preserve">            ClaimSeverity = ifelse(sum(ClaimCount) &gt; 0,</t>
  </si>
  <si>
    <t xml:space="preserve">                                   sum(ClaimCost) / sum(ClaimCount),</t>
  </si>
  <si>
    <t xml:space="preserve">                                   NA))</t>
  </si>
  <si>
    <t>max_sev &lt;- max(oneway_vehage$ClaimSeverity, na.rm = TRUE)</t>
  </si>
  <si>
    <t>scale_factor &lt;- max_exposure / max_sev</t>
  </si>
  <si>
    <t xml:space="preserve">  geom_col(aes(y = Exposure), fill = "skyblue", color = "black") +</t>
  </si>
  <si>
    <t xml:space="preserve">  geom_line(aes(y = ClaimSeverity * scale_factor), color = "darkgreen", size = 1.2) +</t>
  </si>
  <si>
    <t xml:space="preserve">  geom_point(aes(y = ClaimSeverity * scale_factor), color = "darkgreen", size = 2) +</t>
  </si>
  <si>
    <t xml:space="preserve">    sec.axis = sec_axis(~./scale_factor, name = "Claim Severity")</t>
  </si>
  <si>
    <t xml:space="preserve">  labs(title = "Exposure and Claim Severity by Vehicle Age",</t>
  </si>
  <si>
    <t>4)</t>
  </si>
  <si>
    <t xml:space="preserve">  summarise(</t>
  </si>
  <si>
    <t xml:space="preserve">    Exposure = sum(Exposure, na.rm = TRUE),</t>
  </si>
  <si>
    <t xml:space="preserve">    ClaimSeverity = ifelse(sum(ClaimCount, na.rm = TRUE) &gt; 0,</t>
  </si>
  <si>
    <t xml:space="preserve">                           sum(ClaimCost, na.rm = TRUE) / sum(ClaimCount, na.rm = TRUE),</t>
  </si>
  <si>
    <t xml:space="preserve">                           NA)</t>
  </si>
  <si>
    <t xml:space="preserve">  )</t>
  </si>
  <si>
    <t>max_sev &lt;- max(oneway_groupedVA$ClaimSeverity, na.rm = TRUE)</t>
  </si>
  <si>
    <t xml:space="preserve">  geom_col(aes(y = Exposure), fill = "skyblue", color = "grey40") +</t>
  </si>
  <si>
    <t xml:space="preserve">  geom_line(aes(y = ClaimSeverity * scale_factor, group = 1), </t>
  </si>
  <si>
    <t xml:space="preserve">            color = "darkgreen", size = 1.2) +</t>
  </si>
  <si>
    <t xml:space="preserve">  geom_point(aes(y = ClaimSeverity * scale_factor), </t>
  </si>
  <si>
    <t xml:space="preserve">             color = "darkgreen", size = 2) +</t>
  </si>
  <si>
    <t xml:space="preserve">  labs(title = "Exposure and Claim Severity by Vehicle Age Bucket",</t>
  </si>
  <si>
    <t>oneway_age &lt;- dataset %&gt;%</t>
  </si>
  <si>
    <t xml:space="preserve">    Exposure = sum(Exposure),</t>
  </si>
  <si>
    <t xml:space="preserve">    ClaimFrequency = sum(ClaimCount) / sum(Exposure),</t>
  </si>
  <si>
    <t xml:space="preserve">    ClaimSeverity = ifelse(sum(ClaimCount) &gt; 0,</t>
  </si>
  <si>
    <t xml:space="preserve">                           sum(ClaimCost) / sum(ClaimCount),</t>
  </si>
  <si>
    <t>max_exposure &lt;- max(oneway_age$Exposure)</t>
  </si>
  <si>
    <t>max_cf &lt;- max(oneway_age$ClaimFrequency, na.rm = TRUE)</t>
  </si>
  <si>
    <t>scale_factor_cf &lt;- max_exposure / max_cf</t>
  </si>
  <si>
    <t xml:space="preserve">  geom_line(aes(y = ClaimFrequency * scale_factor_cf), color = "red", size = 1.2) +</t>
  </si>
  <si>
    <t xml:space="preserve">  geom_point(aes(y = ClaimFrequency * scale_factor_cf), color = "red", size = 2) +</t>
  </si>
  <si>
    <t xml:space="preserve">    sec.axis = sec_axis(~./scale_factor_cf, name = "Claim Frequency")</t>
  </si>
  <si>
    <t xml:space="preserve">  labs(title = "Exposure and Claim Frequency by Age",</t>
  </si>
  <si>
    <t xml:space="preserve">       x = "Age") +</t>
  </si>
  <si>
    <t>max_sev &lt;- max(oneway_age$ClaimSeverity, na.rm = TRUE)</t>
  </si>
  <si>
    <t>scale_factor_sev &lt;- max_exposure / max_sev</t>
  </si>
  <si>
    <t xml:space="preserve">  geom_line(aes(y = ClaimSeverity * scale_factor_sev), color = "darkgreen", size = 1.2) +</t>
  </si>
  <si>
    <t xml:space="preserve">  geom_point(aes(y = ClaimSeverity * scale_factor_sev), color = "darkgreen", size = 2) +</t>
  </si>
  <si>
    <t xml:space="preserve">    sec.axis = sec_axis(~./scale_factor_sev, name = "Claim Severity")</t>
  </si>
  <si>
    <t xml:space="preserve">  labs(title = "Exposure and Claim Severity by Age",</t>
  </si>
  <si>
    <t>5)</t>
  </si>
  <si>
    <t>oneway_geo &lt;- dataset %&gt;%</t>
  </si>
  <si>
    <t xml:space="preserve">  group_by(GeographicZone) %&gt;%</t>
  </si>
  <si>
    <t xml:space="preserve">            ClaimFrequency = sum(ClaimCount) / sum(Exposure),</t>
  </si>
  <si>
    <t xml:space="preserve">  # Claim Frequency plot</t>
  </si>
  <si>
    <t>max_exposure &lt;- max(oneway_geo$Exposure)</t>
  </si>
  <si>
    <t>max_cf &lt;- max(oneway_geo$ClaimFrequency, na.rm = TRUE)</t>
  </si>
  <si>
    <t>scale_factor_geo_freq &lt;- max_exposure / max_cf</t>
  </si>
  <si>
    <t>plot_geo_freq &lt;- ggplot(oneway_geo, aes(x = GeographicZone)) +</t>
  </si>
  <si>
    <t xml:space="preserve">  geom_line(aes(y = ClaimFrequency * scale_factor_geo_freq, group = 1), color = "red", size = 1.2) +</t>
  </si>
  <si>
    <t xml:space="preserve">  geom_point(aes(y = ClaimFrequency * scale_factor_geo_freq), color = "red", size = 2) +</t>
  </si>
  <si>
    <t xml:space="preserve">    sec.axis = sec_axis(~./scale_factor_geo_freq, name = "Claim Frequency")</t>
  </si>
  <si>
    <t xml:space="preserve">  labs(title = "Exposure and Claim Frequency by Geographic Zone",</t>
  </si>
  <si>
    <t xml:space="preserve">       x = "Geographic Zone") +</t>
  </si>
  <si>
    <t xml:space="preserve">  # Claim Severity plot </t>
  </si>
  <si>
    <t>max_sev &lt;- max(oneway_geo$ClaimSeverity, na.rm = TRUE)</t>
  </si>
  <si>
    <t>scale_factor_geo_sev &lt;- max_exposure / max_sev</t>
  </si>
  <si>
    <t>plot_geo_sev &lt;- ggplot(oneway_geo, aes(x = GeographicZone)) +</t>
  </si>
  <si>
    <t xml:space="preserve">  geom_line(aes(y = ClaimSeverity * scale_factor_geo_sev, group = 1), color = "darkgreen", size = 1.2) +</t>
  </si>
  <si>
    <t xml:space="preserve">  geom_point(aes(y = ClaimSeverity * scale_factor_geo_sev), color = "darkgreen", size = 2) +</t>
  </si>
  <si>
    <t xml:space="preserve">    sec.axis = sec_axis(~./scale_factor_geo_sev, name = "Claim Severity")</t>
  </si>
  <si>
    <t xml:space="preserve">  labs(title = "Exposure and Claim Severity by Geographic Zone",</t>
  </si>
  <si>
    <t>6)</t>
  </si>
  <si>
    <t>oneway_bonus &lt;- dataset %&gt;%</t>
  </si>
  <si>
    <t xml:space="preserve">  group_by(BonusClass) %&gt;%</t>
  </si>
  <si>
    <t>max_exposure &lt;- max(oneway_bonus$Exposure)</t>
  </si>
  <si>
    <t>max_cf &lt;- max(oneway_bonus$ClaimFrequency, na.rm = TRUE)</t>
  </si>
  <si>
    <t>scale_factor_bonus_freq &lt;- max_exposure / max_cf</t>
  </si>
  <si>
    <t>plot_bonus_freq &lt;- ggplot(oneway_bonus, aes(x = BonusClass)) +</t>
  </si>
  <si>
    <t xml:space="preserve">  geom_line(aes(y = ClaimFrequency * scale_factor_bonus_freq, group = 1), color = "red", size = 1.2) +</t>
  </si>
  <si>
    <t xml:space="preserve">  geom_point(aes(y = ClaimFrequency * scale_factor_bonus_freq), color = "red", size = 2) +</t>
  </si>
  <si>
    <t xml:space="preserve">    sec.axis = sec_axis(~./scale_factor_bonus_freq, name = "Claim Frequency")</t>
  </si>
  <si>
    <t xml:space="preserve">  labs(title = "Exposure and Claim Frequency by Bonus Class",</t>
  </si>
  <si>
    <t xml:space="preserve">       x = "Bonus Class") +</t>
  </si>
  <si>
    <t xml:space="preserve">  # Claim Severity plot</t>
  </si>
  <si>
    <t>max_sev &lt;- max(oneway_bonus$ClaimSeverity, na.rm = TRUE)</t>
  </si>
  <si>
    <t>scale_factor_bonus_sev &lt;- max_exposure / max_sev</t>
  </si>
  <si>
    <t>plot_bonus_sev &lt;- ggplot(oneway_bonus, aes(x = BonusClass)) +</t>
  </si>
  <si>
    <t xml:space="preserve">  geom_line(aes(y = ClaimSeverity * scale_factor_bonus_sev, group = 1), color = "darkgreen", size = 1.2) +</t>
  </si>
  <si>
    <t xml:space="preserve">  geom_point(aes(y = ClaimSeverity * scale_factor_bonus_sev), color = "darkgreen", size = 2) +</t>
  </si>
  <si>
    <t xml:space="preserve">    sec.axis = sec_axis(~./scale_factor_bonus_sev, name = "Claim Severity")</t>
  </si>
  <si>
    <t xml:space="preserve">  labs(title = "Exposure and Claim Severity by Bonus Class",</t>
  </si>
  <si>
    <t>7)</t>
  </si>
  <si>
    <t>8)</t>
  </si>
  <si>
    <t>oneway_eng &lt;- dataset %&gt;%</t>
  </si>
  <si>
    <t xml:space="preserve">  group_by(EngineClass) %&gt;%</t>
  </si>
  <si>
    <t>max_exposure &lt;- max(oneway_eng$Exposure)</t>
  </si>
  <si>
    <t>max_cf &lt;- max(oneway_eng$ClaimFrequency, na.rm = TRUE)</t>
  </si>
  <si>
    <t>scale_factor_eng_freq &lt;- max_exposure / max_cf</t>
  </si>
  <si>
    <t>plot_eng_freq &lt;- ggplot(oneway_eng, aes(x = EngineClass)) +</t>
  </si>
  <si>
    <t xml:space="preserve">  geom_line(aes(y = ClaimFrequency * scale_factor_eng_freq, group = 1), color = "red", size = 1.2) +</t>
  </si>
  <si>
    <t xml:space="preserve">  geom_point(aes(y = ClaimFrequency * scale_factor_eng_freq), color = "red", size = 2) +</t>
  </si>
  <si>
    <t xml:space="preserve">    sec.axis = sec_axis(~./scale_factor_eng_freq, name = "Claim Frequency")</t>
  </si>
  <si>
    <t xml:space="preserve">  labs(title = "Exposure and Claim Frequency by Engine Class",</t>
  </si>
  <si>
    <t xml:space="preserve">       x = "Engine Class") +</t>
  </si>
  <si>
    <t>max_sev &lt;- max(oneway_eng$ClaimSeverity, na.rm = TRUE)</t>
  </si>
  <si>
    <t>scale_factor_eng_sev &lt;- max_exposure / max_sev</t>
  </si>
  <si>
    <t>plot_eng_sev &lt;- ggplot(oneway_eng, aes(x = EngineClass)) +</t>
  </si>
  <si>
    <t xml:space="preserve">  geom_line(aes(y = ClaimSeverity * scale_factor_eng_sev, group = 1), color = "darkgreen", size = 1.2) +</t>
  </si>
  <si>
    <t xml:space="preserve">  geom_point(aes(y = ClaimSeverity * scale_factor_eng_sev), color = "darkgreen", size = 2) +</t>
  </si>
  <si>
    <t xml:space="preserve">    sec.axis = sec_axis(~./scale_factor_eng_sev, name = "Claim Severity")</t>
  </si>
  <si>
    <t xml:space="preserve">  labs(title = "Exposure and Claim Severity by Engine Class",</t>
  </si>
  <si>
    <t xml:space="preserve">4) Grouping vehicle ages to remove noise. </t>
  </si>
  <si>
    <t>5) Claim frequency and severity by Age.</t>
  </si>
  <si>
    <t>6) Claim frequency and severity by Geographic Zone.</t>
  </si>
  <si>
    <t>7) Claim frequency and severity by Bonus Class.</t>
  </si>
  <si>
    <t>8) Claim frequency and severity by Engine Class.</t>
  </si>
  <si>
    <t>Two Way Analysis</t>
  </si>
  <si>
    <t>1) Claim Frequency and severity analysis on Vehicle Age and Bonus Class</t>
  </si>
  <si>
    <t>2) Claim Frequency and severity analysis on Age and Bonus Class</t>
  </si>
  <si>
    <t>3) Claim Frequency and severity analysis on Age and Gender</t>
  </si>
  <si>
    <t xml:space="preserve">  summarise(ClaimCount = sum(ClaimCount)) %&gt;%</t>
  </si>
  <si>
    <t>twoway_age_bonus &lt;- dataset %&gt;%</t>
  </si>
  <si>
    <t xml:space="preserve">            ClaimCount = sum(ClaimCount),</t>
  </si>
  <si>
    <t xml:space="preserve">            ClaimCost = sum(ClaimCost),</t>
  </si>
  <si>
    <t xml:space="preserve">            .groups = "drop") %&gt;%</t>
  </si>
  <si>
    <t xml:space="preserve">  mutate(ClaimFrequency = ifelse(Exposure &gt; 0, ClaimCount / Exposure, NA),</t>
  </si>
  <si>
    <t xml:space="preserve">         ClaimSeverity  = ifelse(ClaimCount &gt; 0, ClaimCost / ClaimCount, NA),</t>
  </si>
  <si>
    <t># --- Claim Frequency Plot ---</t>
  </si>
  <si>
    <t xml:space="preserve">  geom_line(size = 1.0) +</t>
  </si>
  <si>
    <t xml:space="preserve">  geom_point(size = 1) +</t>
  </si>
  <si>
    <t xml:space="preserve">       y = "Claim Frequency",</t>
  </si>
  <si>
    <t xml:space="preserve">       color = "Bonus Class") +</t>
  </si>
  <si>
    <t># --- Claim Severity Plot ---</t>
  </si>
  <si>
    <t xml:space="preserve">       y = "Claim Severity",</t>
  </si>
  <si>
    <t>claims_per_vehage &lt;- dataset %&gt;%</t>
  </si>
  <si>
    <t xml:space="preserve">  mutate(VehicleAgeGroup = cut(</t>
  </si>
  <si>
    <t xml:space="preserve">    VehicleAge,</t>
  </si>
  <si>
    <t xml:space="preserve">    breaks = c(0, 5, 10, 15, 20, Inf),</t>
  </si>
  <si>
    <t xml:space="preserve">    labels = c("0-5", "5-10", "10-15", "15-20", "20+"),</t>
  </si>
  <si>
    <t xml:space="preserve">    right = FALSE,       # interval includes left, excludes right (so 0-5 means 0 ≤ age &lt; 5)</t>
  </si>
  <si>
    <t xml:space="preserve">    include.lowest = TRUE</t>
  </si>
  <si>
    <t xml:space="preserve">  )) %&gt;%</t>
  </si>
  <si>
    <t xml:space="preserve">  group_by(VehicleAgeGroup) %&gt;%</t>
  </si>
  <si>
    <t xml:space="preserve">  mutate(Percent = round(ClaimCount / sum(ClaimCount),2)) %&gt;%</t>
  </si>
  <si>
    <t xml:space="preserve">  select(VehicleAgeGroup, ClaimCount, Percent)</t>
  </si>
  <si>
    <t xml:space="preserve">                                                    y = ClaimFrequency, </t>
  </si>
  <si>
    <t xml:space="preserve">                                                   y = ClaimSeverity, </t>
  </si>
  <si>
    <t>0-5</t>
  </si>
  <si>
    <t>15-20</t>
  </si>
  <si>
    <t>20+</t>
  </si>
  <si>
    <t>5-10</t>
  </si>
  <si>
    <t>10-15</t>
  </si>
  <si>
    <t>Veh Age Group</t>
  </si>
  <si>
    <t>Claim Count</t>
  </si>
  <si>
    <t>%</t>
  </si>
  <si>
    <t xml:space="preserve">         BonusClass = as.factor(BonusClass))</t>
  </si>
  <si>
    <t xml:space="preserve">  mutate(AgeGroup = cut(</t>
  </si>
  <si>
    <t xml:space="preserve">    Age,</t>
  </si>
  <si>
    <t xml:space="preserve">    breaks = c(18, 25, 30, 35, 40, 45, 50, 55, 60, 65, 70),</t>
  </si>
  <si>
    <t xml:space="preserve">    labels = c("18-25", "25-30", "30-35", "35-40", </t>
  </si>
  <si>
    <t xml:space="preserve">               "40-45", "45-50", "50-55", "55-60", </t>
  </si>
  <si>
    <t xml:space="preserve">               "60-65", "65-70"),</t>
  </si>
  <si>
    <t xml:space="preserve">    right = FALSE,   # include left bound, exclude right</t>
  </si>
  <si>
    <t xml:space="preserve">  group_by(AgeGroup, BonusClass) %&gt;%</t>
  </si>
  <si>
    <t xml:space="preserve">plot_age_bonus_freq &lt;- ggplot(twoway_age_bonus, aes(x = AgeGroup, </t>
  </si>
  <si>
    <t xml:space="preserve">                                                    color = BonusClass, group = BonusClass)) +</t>
  </si>
  <si>
    <t xml:space="preserve">  labs(title = "Claim Frequency by Age Group and Bonus Class",</t>
  </si>
  <si>
    <t xml:space="preserve">       x = "Age Group",</t>
  </si>
  <si>
    <t xml:space="preserve">plot_age_bonus_sev &lt;- ggplot(twoway_age_bonus, aes(x = AgeGroup, </t>
  </si>
  <si>
    <t xml:space="preserve">                                                   color = BonusClass, group = BonusClass)) +</t>
  </si>
  <si>
    <t xml:space="preserve">  labs(title = "Claim Severity by Age Group and Bonus Class",</t>
  </si>
  <si>
    <t>twoway_age_gender &lt;- dataset %&gt;%</t>
  </si>
  <si>
    <t xml:space="preserve">    right = FALSE,</t>
  </si>
  <si>
    <t xml:space="preserve">  group_by(AgeGroup, Gender) %&gt;%</t>
  </si>
  <si>
    <t xml:space="preserve">         Gender = as.factor(Gender))</t>
  </si>
  <si>
    <t>twoway_age_gender &lt;- na.omit(twoway_age_gender)</t>
  </si>
  <si>
    <t xml:space="preserve">plot_age_gender_freq &lt;- ggplot(twoway_age_gender, aes(x = AgeGroup, </t>
  </si>
  <si>
    <t xml:space="preserve">                                                      y = ClaimFrequency, </t>
  </si>
  <si>
    <t xml:space="preserve">                                                      color = Gender, group = Gender)) +</t>
  </si>
  <si>
    <t xml:space="preserve">  labs(title = "Claim Frequency by Age Group and Gender",</t>
  </si>
  <si>
    <t xml:space="preserve">       color = "Gender") +</t>
  </si>
  <si>
    <t xml:space="preserve">plot_age_gender_sev &lt;- ggplot(twoway_age_gender, aes(x = AgeGroup, </t>
  </si>
  <si>
    <t xml:space="preserve">                                                     y = ClaimSeverity, </t>
  </si>
  <si>
    <t xml:space="preserve">                                                     color = Gender, group = Gender)) +</t>
  </si>
  <si>
    <t xml:space="preserve">  labs(title = "Claim Severity by Age Group and Gender",</t>
  </si>
  <si>
    <t>3)</t>
  </si>
  <si>
    <t>GLM and GAM</t>
  </si>
  <si>
    <t>Summary</t>
  </si>
  <si>
    <t>Claim Freq (Actual)</t>
  </si>
  <si>
    <t>Claim Freq (Predicted)</t>
  </si>
  <si>
    <t>Runtime (Seconds)</t>
  </si>
  <si>
    <t>Poisson Deviance (Learn)</t>
  </si>
  <si>
    <t>Poisson Deviance (Test)</t>
  </si>
  <si>
    <t>Improvement over Basic GLM</t>
  </si>
  <si>
    <t>Intercept</t>
  </si>
  <si>
    <t>Basic GLM</t>
  </si>
  <si>
    <t>Basic GLM Output</t>
  </si>
  <si>
    <t>Model Output</t>
  </si>
  <si>
    <t>Term</t>
  </si>
  <si>
    <t>Estimate</t>
  </si>
  <si>
    <t>Std. Error</t>
  </si>
  <si>
    <t>z value</t>
  </si>
  <si>
    <t>Pr(&gt;|z|)</t>
  </si>
  <si>
    <t>(Intercept)</t>
  </si>
  <si>
    <t>&lt;2e-16</t>
  </si>
  <si>
    <t>GenderM</t>
  </si>
  <si>
    <t>GeographicZoneGLM</t>
  </si>
  <si>
    <t>EngineClassGLM2</t>
  </si>
  <si>
    <t>EngineClassGLM3</t>
  </si>
  <si>
    <t>EngineClassGLM4</t>
  </si>
  <si>
    <t>EngineClassGLM5</t>
  </si>
  <si>
    <t>EngineClassGLM6</t>
  </si>
  <si>
    <t>EngineClassGLM7</t>
  </si>
  <si>
    <t>BonusClassGLM</t>
  </si>
  <si>
    <t>PolicyDurationGLM</t>
  </si>
  <si>
    <t>Significance</t>
  </si>
  <si>
    <t>***</t>
  </si>
  <si>
    <t>Learn Poisson Deviance</t>
  </si>
  <si>
    <t>Test Poisson Deviance</t>
  </si>
  <si>
    <t>Insignificant Coefficients Highlighted Red</t>
  </si>
  <si>
    <t>Defined as having a p-value greater than 0.05</t>
  </si>
  <si>
    <t>Runtime</t>
  </si>
  <si>
    <t>Insignificant</t>
  </si>
  <si>
    <t xml:space="preserve">The scatterplot shows that a few individuals with Age 18 have had a policy for 9-10 years. This seems unreasonable if the product is a vehicle that requires a minimum age of at least 16 to drive. Individual analysis of this policies can be done to determine if they should be considered outliers in future modelling. </t>
  </si>
  <si>
    <t xml:space="preserve">There are no entries where the policy duration is greater than Age. </t>
  </si>
  <si>
    <t xml:space="preserve">There are no entries where a claim cost is recorded but a claim isn't. </t>
  </si>
  <si>
    <t xml:space="preserve">Majority of data has no claim recorded which is reasonable. The max claim number for any individual entry is two which is within appropriate bounds. There doesn't seem to be a reason to exclude any entries following this analysis. </t>
  </si>
  <si>
    <t xml:space="preserve">Claim cost histogram is right skewed which is appropriate for claims data. More claims, especially for this particular comprehensive motorcycle portfolio, should have a relatively smaller claim cost. The histogram does show a few outliers past $150000. These would significantly skew modelling results and should be removed after further analysis. </t>
  </si>
  <si>
    <t xml:space="preserve">Policy duration is right skewed which no obvious outliers. Within reasonable bounds. </t>
  </si>
  <si>
    <t xml:space="preserve">Vehicle age buckets show majority of policies have fairly newer motorcycles. This could potentially be beneficial as newer motorcycles may have better safety features which would help reduce claim frequency. However, average claim cost may increase given these advanced features may be more expensive to repair in the event of damage. </t>
  </si>
  <si>
    <t xml:space="preserve">Claim frequency is highest for newer motorcycles and initially decreases. However, there is a small spike for vehicle ages around 10-13 years old. Overall, the trend decreases for higher vehicle ages. Lack of data however, limits the confidence as to which the trend holds for higher vehicle ages. </t>
  </si>
  <si>
    <t>Claim severity follows a similar trend to claim frequency, with a slighter higher spike for vehicle ages post-25 years old. This could be due to newer vehicles having more advanced features and infrastructure resulting in higher average claim costs in the event of an accident.</t>
  </si>
  <si>
    <t xml:space="preserve">The claim severity by vehicle age buckets confirms the overall trend. It peaks for newer vehicles and experiences an early decline. However, it spikes again for vehicle ages post 20-years. This could be due to vehicle parts being harder to source and replace for such old vehicles. Data for later buckets are limited and hence a conclusive observation cannot be made. </t>
  </si>
  <si>
    <t xml:space="preserve">Claim severity has a similar trend to claim frequency for the same zones. Further inspection of the zones would help explain the trend. </t>
  </si>
  <si>
    <t>Claim severity increases for the first few classes then plateaus. It then has a sharp decrease at class 7. The increasing trend can be explained by the characteristics of the drivers within the individual classes. The dataset is not homogenous by Bonus Class. Instead, each class contains a different mix of motorcycle types and driver characteristics.Potentially, younger drivers lapse out earlier leaving middle-aged skilled drivers with more powerful bikes in higher Bonus Classes. Instead of small minor accidents, these policyholders are likely to experience more severe crashes resulting in higher claim costs.</t>
  </si>
  <si>
    <t xml:space="preserve">Clain frequency has a pivoting trend across Engine Classes. It peaks with class 6 suggesting drivers with this engine class claim more often. This could be due to the nature of the engine itself which should be further investigated. Claim frequency dips significantly for class 7, however the low exposure suggests this can't be a conclusive trend. </t>
  </si>
  <si>
    <t>Claim severity also doesn't exhibit a clear trend between engine classes. The nature of the class itseld and the type of drivers asssociated with it need to be further investigated to gather meaningful conclusions between class and average claim cost.</t>
  </si>
  <si>
    <t xml:space="preserve">Claim count for vehicle ages above 20 only account for 4% of the data. To better observe the two-way analysis trends, these claims are considered outliers. </t>
  </si>
  <si>
    <t xml:space="preserve">A clear trend is not established between claim severity across Age groups and Bonus Classes. This would be due to the lack of data. Any significant spikes can be noted for further investigation, however limiting data hinders the conclusiveness of the observation. </t>
  </si>
  <si>
    <t xml:space="preserve">Claim frequency experiences a sharp drop after Age 18 but picks back up around Age 22. This suggests there are different risk profiles within young drivers.Young drivers that are just licensed and are learning tend to get into a high number of minor accidents. Hence the high claim frequency but low severity, Overall, as Age increases, the policyholder will more likely be experienced with driving and hence claim frequency drops down. </t>
  </si>
  <si>
    <t>Claim severity begins relatively low for the youngest drivers and then rises steadily through the early to mid-20s. This pattern reflects the underlying risk profile of drivers in this age range. Very young drivers (around 18–20) tend to be involved in more frequent but generally less severe accidents. As drivers reach their early to mid-20s, their accident frequency declines due to increasing driving experience and confidence behind the wheel. However, when accidents do occur in this age group, they are often more serious and costly due to increased driving exposure and riskier driving behaviour. Moreover, drivers in their 20s tend to transition to more powerful and newer motorcycles which increases the cost of repairs or replacements when accidents occur.</t>
  </si>
  <si>
    <t>Claim severity varies significantly across age groups and genders. Young males, particularly in their mid-20s to late-30s, experience the highest severity, likely due to higher risk-taking and costlier accidents. Females show generally lower severity but display a sharp increase around their early 50s, potentially linked to smaller sample sizes or specific accident types. After age 55, both genders exhibit a decline in severity, reflecting safer driving behavior, reduced exposure, and potentially less severe accidents among older, more cautious drivers.</t>
  </si>
  <si>
    <t xml:space="preserve">  group_by(Age) %&gt;%</t>
  </si>
  <si>
    <t xml:space="preserve">  # PLOT 1: Exposure + Claim Frequency</t>
  </si>
  <si>
    <t>plot_age_freq &lt;- ggplot(oneway_age, aes(x = Age)) +</t>
  </si>
  <si>
    <t xml:space="preserve">  scale_x_continuous(breaks = seq(18, 80, by = 4)) +</t>
  </si>
  <si>
    <t xml:space="preserve">  # PLOT 2: Exposure + Claim Severity</t>
  </si>
  <si>
    <t>plot_age_sev &lt;- ggplot(oneway_age, aes(x = Age)) +</t>
  </si>
  <si>
    <t>Lasso GLM</t>
  </si>
  <si>
    <t>Ridge GLM</t>
  </si>
  <si>
    <t>Lasso GLM Output</t>
  </si>
  <si>
    <t>Ridge GLM Output</t>
  </si>
  <si>
    <t>GAM Output</t>
  </si>
  <si>
    <t>GAM</t>
  </si>
  <si>
    <t>Boosting Models</t>
  </si>
  <si>
    <t>XGB Unconstrained</t>
  </si>
  <si>
    <t>XGB Constrained</t>
  </si>
  <si>
    <t>LightGBM</t>
  </si>
  <si>
    <t>Explaining Predictions</t>
  </si>
  <si>
    <t>SHAP Plots</t>
  </si>
  <si>
    <t>Feature Importance Plot</t>
  </si>
  <si>
    <t>Summary Plot</t>
  </si>
  <si>
    <t>Dependence Plots</t>
  </si>
  <si>
    <t>Waterfalls</t>
  </si>
  <si>
    <t>Missing</t>
  </si>
  <si>
    <t xml:space="preserve">Policy duration has been bucketed to examine reasonableness. Assuming this policy-duration only relates to policies opened with the current insurer, a right-skewed diagram suggests there are many new policyholders in this portfolio. Those with longer durations are often "worse risks" as they see a need to benefit from the coverage given. "Good risks" tend to lapse early when they see a lesser need of the coverage given. </t>
  </si>
  <si>
    <t xml:space="preserve">To remove some of the noise from the above analysis, vehicle age buckets are used. The bucketted version confirms the downwards trend of claim frequency for higher vehicle ages. It spikes for vehicle ages 50-60 which could be explained by their outdated infrastructure resulting in more accidents. However, there is a lack of data to confirm this observation. </t>
  </si>
  <si>
    <t xml:space="preserve">For the first 4 geographic zones there is a clear down-trend in claim frequency. More information should be gathered around the characteristics of these zones, for example if they are urban or rural. Understand the aspects of these zones would help explain the declining trend being observed. Although the final three zones also experience a down-trend, there is a lack of data to conclusively accept the trend. </t>
  </si>
  <si>
    <t xml:space="preserve">Claim frequency seems to increase initially to Bonus Class 4. It then drops until class 6. It then peaks at class 7. Initially this seems counter-intuitive  with claim frequency peaking at Bonus 7 given that class is only achieved by drivers who have had 6 consecutive claim-free years. Drivers with a bonus class of 7 can be considered longer-tenure policyholders that have higher mileage on their vehicles. Moreover, drivers in this class have been insured for a long time and hence naturally accumulate more chance of claiming at least once, even if their instantaneous risk is lower. </t>
  </si>
  <si>
    <t xml:space="preserve">  filter(VehicleAge &lt;= 21) %&gt;%</t>
  </si>
  <si>
    <t xml:space="preserve">                                breaks = seq(0, 21, 3),</t>
  </si>
  <si>
    <t xml:space="preserve">                                right = FALSE,   # include lower bound, exclude upper</t>
  </si>
  <si>
    <t xml:space="preserve">                                labels = c("0-3", "3-6", "6-9", "9-12", </t>
  </si>
  <si>
    <t xml:space="preserve">                                           "12-15", "15-18", "18-21"))) %&gt;%</t>
  </si>
  <si>
    <t xml:space="preserve">  group_by(VehicleAgeBucket, BonusClass) %&gt;%</t>
  </si>
  <si>
    <t xml:space="preserve">  summarise(Exposure   = sum(Exposure),</t>
  </si>
  <si>
    <t xml:space="preserve">            ClaimCost  = sum(ClaimCost),</t>
  </si>
  <si>
    <t>twoway_age_bonus = na.omit(twoway_age_bonus)</t>
  </si>
  <si>
    <t xml:space="preserve">plot_age_bonus_freq &lt;- ggplot(twoway_age_bonus, aes(x = VehicleAgeBucket, </t>
  </si>
  <si>
    <t xml:space="preserve">                                                    color = BonusClass, </t>
  </si>
  <si>
    <t xml:space="preserve">                                                    group = BonusClass)) +</t>
  </si>
  <si>
    <t xml:space="preserve">  labs(title = "Claim Frequency by Vehicle Age Bucket and Bonus Class",</t>
  </si>
  <si>
    <t xml:space="preserve">       x = "Vehicle Age Bucket (years)",</t>
  </si>
  <si>
    <t xml:space="preserve">plot_age_bonus_sev &lt;- ggplot(twoway_age_bonus, aes(x = VehicleAgeBucket, </t>
  </si>
  <si>
    <t xml:space="preserve">                                                   color = BonusClass, </t>
  </si>
  <si>
    <t xml:space="preserve">                                                   group = BonusClass)) +</t>
  </si>
  <si>
    <t xml:space="preserve">  labs(title = "Claim Severity by Vehicle Age Bucket and Bonus Class",</t>
  </si>
  <si>
    <t xml:space="preserve">Overall, the trend shows claim frequency decreases for higher vehicle ages. There is small spike in the age bracket 9-12 in some bonus classes. Due to higher classes meaning more exposure to the potential of a claim, higher classes have a higher claim frequency for young vehicle ages. </t>
  </si>
  <si>
    <t xml:space="preserve">Claim severity is pretty consistent across all Bonus Classes as Vehicle Age increases. Hence no interaction term is necessary. </t>
  </si>
  <si>
    <t xml:space="preserve">To remove noise, the two-way analysis was done on Age groups rather than individual ages. This shows a clearer trend: claim frequency decreases as Age increases but spikes for extremely high age groups. Interestingly, Bonus Class 7 has the highest claim frequency relative to the other classes for majority of Ages. This can most likely be explained by the naturally higher exposure to the potential for claiming as policyholders in class 7 have had long-tenure on their policies. </t>
  </si>
  <si>
    <t xml:space="preserve">It can clearly be seen that Males exhibit a higher claim frequency across all Age groups until Age 55. This aligns with general context as there are likely more Male drivers of motorcycles. Moreover, Males tend to exhibit more dangerous driving behaviour resulting in a higher potential for claim. The trend for higher Age groups isn't conclusive due to the lack of data. </t>
  </si>
  <si>
    <t>9) Claim frequency and severity by Policy duration</t>
  </si>
  <si>
    <t>9)</t>
  </si>
  <si>
    <t>oneway_dur &lt;- dataset %&gt;%</t>
  </si>
  <si>
    <t xml:space="preserve">  mutate(PolicyDurationGroup = cut(</t>
  </si>
  <si>
    <t xml:space="preserve">    PolicyDuration,</t>
  </si>
  <si>
    <t xml:space="preserve">    breaks = c(0:10, Inf),     </t>
  </si>
  <si>
    <t xml:space="preserve">    labels = c(paste0(0:9, "-", 1:10), "10+"),  </t>
  </si>
  <si>
    <t xml:space="preserve">    right = FALSE</t>
  </si>
  <si>
    <t xml:space="preserve">  group_by(PolicyDurationGroup) %&gt;%</t>
  </si>
  <si>
    <t xml:space="preserve">                           NA),</t>
  </si>
  <si>
    <t xml:space="preserve">    .groups = "drop"</t>
  </si>
  <si>
    <t># Claim Frequency plot</t>
  </si>
  <si>
    <t>max_exposure &lt;- max(oneway_dur$Exposure)</t>
  </si>
  <si>
    <t>max_cf &lt;- max(oneway_dur$ClaimFrequency, na.rm = TRUE)</t>
  </si>
  <si>
    <t>scale_factor_dur_freq &lt;- max_exposure / max_cf</t>
  </si>
  <si>
    <t>plot_dur_freq &lt;- ggplot(oneway_dur, aes(x = PolicyDurationGroup)) +</t>
  </si>
  <si>
    <t xml:space="preserve">  geom_line(aes(y = ClaimFrequency * scale_factor_dur_freq, group = 1), </t>
  </si>
  <si>
    <t xml:space="preserve">            color = "red", size = 1.2) +</t>
  </si>
  <si>
    <t xml:space="preserve">  geom_point(aes(y = ClaimFrequency * scale_factor_dur_freq), </t>
  </si>
  <si>
    <t xml:space="preserve">             color = "red", size = 2) +</t>
  </si>
  <si>
    <t xml:space="preserve">    sec.axis = sec_axis(~./scale_factor_dur_freq, name = "Claim Frequency")</t>
  </si>
  <si>
    <t xml:space="preserve">  labs(title = "Exposure and Claim Frequency by Policy Duration",</t>
  </si>
  <si>
    <t xml:space="preserve">       x = "Policy Duration (Years)") +</t>
  </si>
  <si>
    <t># Claim Severity plot</t>
  </si>
  <si>
    <t>max_sev &lt;- max(oneway_dur$ClaimSeverity, na.rm = TRUE)</t>
  </si>
  <si>
    <t>scale_factor_dur_sev &lt;- max_exposure / max_sev</t>
  </si>
  <si>
    <t>plot_dur_sev &lt;- ggplot(oneway_dur, aes(x = PolicyDurationGroup)) +</t>
  </si>
  <si>
    <t xml:space="preserve">  geom_line(aes(y = ClaimSeverity * scale_factor_dur_sev, group = 1), </t>
  </si>
  <si>
    <t xml:space="preserve">  geom_point(aes(y = ClaimSeverity * scale_factor_dur_sev), </t>
  </si>
  <si>
    <t xml:space="preserve">    sec.axis = sec_axis(~./scale_factor_dur_sev, name = "Claim Severity")</t>
  </si>
  <si>
    <t xml:space="preserve">  labs(title = "Exposure and Claim Severity by Policy Duration",</t>
  </si>
  <si>
    <t>Assessing Different Frequency Models</t>
  </si>
  <si>
    <t>EngineClassGLM</t>
  </si>
  <si>
    <t>VehicleAgeGLM</t>
  </si>
  <si>
    <t>AgeGLM</t>
  </si>
  <si>
    <t>Severity</t>
  </si>
  <si>
    <t>fold</t>
  </si>
  <si>
    <t>fit.cf</t>
  </si>
  <si>
    <t>fitGLM2</t>
  </si>
  <si>
    <t>fitLASSO</t>
  </si>
  <si>
    <t>fitRIDGE</t>
  </si>
  <si>
    <t>fitGAM3</t>
  </si>
  <si>
    <t>fitXGB0</t>
  </si>
  <si>
    <t>fitXGB</t>
  </si>
  <si>
    <t>fitLGB</t>
  </si>
  <si>
    <t>M</t>
  </si>
  <si>
    <t>NA</t>
  </si>
  <si>
    <t>F</t>
  </si>
  <si>
    <t>Predictions between Models</t>
  </si>
  <si>
    <t>Graphs</t>
  </si>
  <si>
    <t>Relative to LightGBM</t>
  </si>
  <si>
    <t>All Observations</t>
  </si>
  <si>
    <t>Removing 1st Observation to Visualise Trend</t>
  </si>
  <si>
    <t>Severity Models</t>
  </si>
  <si>
    <t>Basic GLM for Age as Continuous Variable</t>
  </si>
  <si>
    <t>Variable</t>
  </si>
  <si>
    <t>t value</t>
  </si>
  <si>
    <t>Pr(&gt;|t|)</t>
  </si>
  <si>
    <t>*</t>
  </si>
  <si>
    <t>**</t>
  </si>
  <si>
    <t>AgeGLM1</t>
  </si>
  <si>
    <t>AgeGLM2</t>
  </si>
  <si>
    <t>AgeGLM3</t>
  </si>
  <si>
    <t>AgeGLM4</t>
  </si>
  <si>
    <t>AgeGLM6</t>
  </si>
  <si>
    <t>Basic GLM for Age as Categorical Variable</t>
  </si>
  <si>
    <t>Prediction Analysis</t>
  </si>
  <si>
    <t>Prediction of 18yr and 60yr relative to 24yr old</t>
  </si>
  <si>
    <t>Prediction 
(Age Continuous)</t>
  </si>
  <si>
    <t>Prediction 
(Age Categorical)</t>
  </si>
  <si>
    <t>Relativity 
(Age Continuous)</t>
  </si>
  <si>
    <t>Relativity 
(Age Categorical)</t>
  </si>
  <si>
    <t>Claim Severity Prediction</t>
  </si>
  <si>
    <t>prediction_dataset &lt;- data.frame(</t>
  </si>
  <si>
    <t xml:space="preserve">  Age = c(18, 24, 60), </t>
  </si>
  <si>
    <t xml:space="preserve">  Gender = factor("F", levels = levels(learn$Gender)),</t>
  </si>
  <si>
    <t xml:space="preserve">  GeographicZoneGLM = 1,       </t>
  </si>
  <si>
    <t xml:space="preserve">  VehicleAge       = 1,</t>
  </si>
  <si>
    <t xml:space="preserve">  BonusClassGLM    = 1,       </t>
  </si>
  <si>
    <t xml:space="preserve">  PolicyDurationGLM = 1,</t>
  </si>
  <si>
    <t xml:space="preserve">  EngineClassGLM = 1</t>
  </si>
  <si>
    <t>prediction_dataset$AgeGLM &lt;- as.factor(AgeGLM[prediction_dataset$Age-17,2])</t>
  </si>
  <si>
    <t>prediction_dataset$Gender &lt;- as.factor(prediction_dataset$Gender)</t>
  </si>
  <si>
    <t>prediction_dataset$GeographicZoneGLM &lt;- as.integer(prediction_dataset$GeographicZoneGLM)</t>
  </si>
  <si>
    <t>prediction_dataset$EngineClassGLM &lt;- as.factor(prediction_dataset$EngineClassGLM)</t>
  </si>
  <si>
    <t>prediction_dataset$VehicleAge &lt;- as.integer(prediction_dataset$VehicleAge)</t>
  </si>
  <si>
    <t>prediction_dataset$BonusClassGLM &lt;- as.integer(prediction_dataset$BonusClassGLM)</t>
  </si>
  <si>
    <t>prediction_dataset$PolicyDurationGLM &lt;- as.numeric(prediction_dataset$PolicyDurationGLM)</t>
  </si>
  <si>
    <t>prediction_dataset$Pred_Cont &lt;- predict(d.glmsev, newdata = prediction_dataset, type = "response")</t>
  </si>
  <si>
    <t>prediction_dataset$Pred_Cat &lt;- predict(d.glmsev2, newdata = prediction_dataset, type = "response")</t>
  </si>
  <si>
    <t>prediction_dataset</t>
  </si>
  <si>
    <t>Comparing with Dat1Sev</t>
  </si>
  <si>
    <t>Continous_Age</t>
  </si>
  <si>
    <t>Categorical_Age</t>
  </si>
  <si>
    <t>Claim Severity - Actual vs Predicted for AgeGLM Bands</t>
  </si>
  <si>
    <t>Claim Severity - Actual vs Predicted for Ages</t>
  </si>
  <si>
    <t>AvgGLM Group</t>
  </si>
  <si>
    <t>Average Categorical_Age Prediction</t>
  </si>
  <si>
    <t>Average of Actual</t>
  </si>
  <si>
    <t>Average Continous_Age Prediction</t>
  </si>
  <si>
    <t>Average Actual</t>
  </si>
  <si>
    <t>Average Predicted 
(Age Categorical)</t>
  </si>
  <si>
    <t>Average Predicted 
(Age Continuous)</t>
  </si>
  <si>
    <t>Difference
(Age Continuous)</t>
  </si>
  <si>
    <t>Difference 
(Age Categorical)</t>
  </si>
  <si>
    <t>MSE Continuous_Age</t>
  </si>
  <si>
    <t>MSE Categorical_Age</t>
  </si>
  <si>
    <t>Graph</t>
  </si>
  <si>
    <t>Note: One Observation removed to make graph more readable. Considered as outlier.</t>
  </si>
  <si>
    <t xml:space="preserve">Dat1sev dataset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</si>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</sst>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44" formatCode="_(&quot;$&quot;* #,##0.00_);_(&quot;$&quot;* \(#,##0.00\);_(&quot;$&quot;* &quot;-&quot;??_);_(@_)"/>
    <numFmt numFmtId="164" formatCode="_(&quot;$&quot;* #,##0_);_(&quot;$&quot;* \(#,##0\);_(&quot;$&quot;* &quot;-&quot;??_);_(@_)"/>
    <numFmt numFmtId="165" formatCode="&quot;$&quot;#,##0"/>
    <numFmt numFmtId="166" formatCode="0;\-0;\-"/>
    <numFmt numFmtId="170" formatCode="0.0000"/>
    <numFmt numFmtId="172" formatCode="0.000000"/>
    <numFmt numFmtId="180" formatCode="&quot;$&quot;#,##0.00"/>
  </numFmts>
  <fonts count="25">
    <font>
      <sz val="10"/>
      <color theme="1"/>
      <name val="ABC Oracle"/>
      <family val="2"/>
    </font>
    <font>
      <sz val="11"/>
      <color theme="1"/>
      <name val="Calibri"/>
      <family val="2"/>
      <scheme val="minor"/>
    </font>
    <font>
      <sz val="10"/>
      <color theme="1"/>
      <name val="ABC Oracle"/>
      <family val="2"/>
    </font>
    <font>
      <sz val="10"/>
      <color theme="1"/>
      <name val="Calibri"/>
      <family val="2"/>
      <scheme val="minor"/>
    </font>
    <font>
      <b/>
      <sz val="11"/>
      <color theme="3"/>
      <name val="Calibri"/>
      <family val="2"/>
      <scheme val="minor"/>
    </font>
    <font>
      <b/>
      <sz val="14"/>
      <color theme="0"/>
      <name val="Calibri"/>
      <family val="2"/>
      <scheme val="minor"/>
    </font>
    <font>
      <b/>
      <sz val="15"/>
      <color theme="3"/>
      <name val="Calibri"/>
      <family val="2"/>
      <scheme val="minor"/>
    </font>
    <font>
      <b/>
      <sz val="11"/>
      <color rgb="FF3F3F3F"/>
      <name val="Calibri"/>
      <family val="2"/>
      <scheme val="minor"/>
    </font>
    <font>
      <i/>
      <sz val="10"/>
      <color rgb="FF7F7F7F"/>
      <name val="Calibri"/>
      <family val="2"/>
      <scheme val="minor"/>
    </font>
    <font>
      <sz val="10"/>
      <color theme="0" tint="-0.34998626667073579"/>
      <name val="Calibri"/>
      <family val="2"/>
      <scheme val="minor"/>
    </font>
    <font>
      <b/>
      <sz val="10"/>
      <color theme="1"/>
      <name val="Calibri"/>
      <family val="2"/>
      <scheme val="minor"/>
    </font>
    <font>
      <u/>
      <sz val="10"/>
      <color theme="10"/>
      <name val="ABC Oracle"/>
      <family val="2"/>
    </font>
    <font>
      <sz val="10"/>
      <color rgb="FF006100"/>
      <name val="Calibri"/>
      <family val="2"/>
      <scheme val="minor"/>
    </font>
    <font>
      <b/>
      <i/>
      <sz val="10"/>
      <color rgb="FF006100"/>
      <name val="Calibri"/>
      <family val="2"/>
      <scheme val="minor"/>
    </font>
    <font>
      <sz val="18"/>
      <color theme="3"/>
      <name val="Calibri Light"/>
      <family val="2"/>
      <scheme val="major"/>
    </font>
    <font>
      <u/>
      <sz val="18"/>
      <color theme="3"/>
      <name val="Calibri Light"/>
      <family val="2"/>
      <scheme val="major"/>
    </font>
    <font>
      <b/>
      <sz val="11"/>
      <color theme="1" tint="0.499984740745262"/>
      <name val="Calibri"/>
      <family val="2"/>
      <scheme val="minor"/>
    </font>
    <font>
      <sz val="11"/>
      <color rgb="FFFF0000"/>
      <name val="Calibri"/>
      <family val="2"/>
      <scheme val="minor"/>
    </font>
    <font>
      <b/>
      <sz val="10"/>
      <color theme="1"/>
      <name val="ABC Oracle"/>
    </font>
    <font>
      <b/>
      <sz val="10"/>
      <color rgb="FF006100"/>
      <name val="Calibri"/>
      <family val="2"/>
      <scheme val="minor"/>
    </font>
    <font>
      <b/>
      <sz val="10"/>
      <color rgb="FFFF0000"/>
      <name val="ABC Oracle"/>
    </font>
    <font>
      <b/>
      <sz val="11"/>
      <color theme="1"/>
      <name val="Calibri"/>
      <family val="2"/>
      <scheme val="minor"/>
    </font>
    <font>
      <b/>
      <sz val="11"/>
      <color rgb="FFFF0000"/>
      <name val="Calibri"/>
      <family val="2"/>
      <scheme val="minor"/>
    </font>
    <font>
      <sz val="11"/>
      <color rgb="FF9C5700"/>
      <name val="Calibri"/>
      <family val="2"/>
      <scheme val="minor"/>
    </font>
    <font>
      <b/>
      <sz val="10"/>
      <color rgb="FF3F3F3F"/>
      <name val="Calibri"/>
      <family val="2"/>
      <scheme val="minor"/>
    </font>
  </fonts>
  <fills count="17">
    <fill>
      <patternFill patternType="none"/>
    </fill>
    <fill>
      <patternFill patternType="gray125"/>
    </fill>
    <fill>
      <patternFill patternType="solid">
        <fgColor rgb="FFFFFF00"/>
        <bgColor indexed="64"/>
      </patternFill>
    </fill>
    <fill>
      <patternFill patternType="solid">
        <fgColor theme="3"/>
        <bgColor indexed="64"/>
      </patternFill>
    </fill>
    <fill>
      <patternFill patternType="solid">
        <fgColor rgb="FFC6EFCE"/>
      </patternFill>
    </fill>
    <fill>
      <patternFill patternType="solid">
        <fgColor rgb="FFF2F2F2"/>
      </patternFill>
    </fill>
    <fill>
      <patternFill patternType="solid">
        <fgColor rgb="FFFFFFCC"/>
      </patternFill>
    </fill>
    <fill>
      <patternFill patternType="solid">
        <fgColor theme="7" tint="0.59999389629810485"/>
        <bgColor indexed="64"/>
      </patternFill>
    </fill>
    <fill>
      <patternFill patternType="solid">
        <fgColor theme="7" tint="0.59999389629810485"/>
        <bgColor indexed="65"/>
      </patternFill>
    </fill>
    <fill>
      <patternFill patternType="solid">
        <fgColor rgb="FFB7FFB7"/>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FFEB9C"/>
      </patternFill>
    </fill>
    <fill>
      <patternFill patternType="solid">
        <fgColor theme="7"/>
        <bgColor indexed="64"/>
      </patternFill>
    </fill>
    <fill>
      <patternFill patternType="solid">
        <fgColor theme="7" tint="0.79998168889431442"/>
        <bgColor indexed="64"/>
      </patternFill>
    </fill>
    <fill>
      <patternFill patternType="solid">
        <fgColor theme="8" tint="0.39997558519241921"/>
        <bgColor indexed="64"/>
      </patternFill>
    </fill>
  </fills>
  <borders count="40">
    <border>
      <left/>
      <right/>
      <top/>
      <bottom/>
      <diagonal/>
    </border>
    <border>
      <left/>
      <right/>
      <top/>
      <bottom style="medium">
        <color theme="4" tint="0.39997558519241921"/>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3F3F3F"/>
      </left>
      <right style="thin">
        <color indexed="64"/>
      </right>
      <top style="thin">
        <color indexed="64"/>
      </top>
      <bottom style="thin">
        <color rgb="FF3F3F3F"/>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3F3F3F"/>
      </right>
      <top style="thin">
        <color indexed="64"/>
      </top>
      <bottom style="thin">
        <color rgb="FF3F3F3F"/>
      </bottom>
      <diagonal/>
    </border>
    <border>
      <left style="thin">
        <color indexed="64"/>
      </left>
      <right style="thin">
        <color rgb="FFB2B2B2"/>
      </right>
      <top style="thin">
        <color rgb="FFB2B2B2"/>
      </top>
      <bottom style="thin">
        <color indexed="64"/>
      </bottom>
      <diagonal/>
    </border>
    <border>
      <left style="thin">
        <color rgb="FFB2B2B2"/>
      </left>
      <right style="thin">
        <color indexed="64"/>
      </right>
      <top style="thin">
        <color rgb="FFB2B2B2"/>
      </top>
      <bottom style="thin">
        <color indexed="64"/>
      </bottom>
      <diagonal/>
    </border>
    <border>
      <left style="thin">
        <color indexed="64"/>
      </left>
      <right/>
      <top style="thin">
        <color indexed="64"/>
      </top>
      <bottom style="thin">
        <color rgb="FF3F3F3F"/>
      </bottom>
      <diagonal/>
    </border>
    <border>
      <left/>
      <right style="thin">
        <color indexed="64"/>
      </right>
      <top style="thin">
        <color indexed="64"/>
      </top>
      <bottom style="thin">
        <color rgb="FF3F3F3F"/>
      </bottom>
      <diagonal/>
    </border>
    <border>
      <left/>
      <right/>
      <top style="thin">
        <color indexed="64"/>
      </top>
      <bottom style="thin">
        <color rgb="FF3F3F3F"/>
      </bottom>
      <diagonal/>
    </border>
    <border>
      <left/>
      <right/>
      <top style="thin">
        <color rgb="FFB2B2B2"/>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rgb="FF3F3F3F"/>
      </right>
      <top style="thin">
        <color indexed="64"/>
      </top>
      <bottom style="thin">
        <color rgb="FF3F3F3F"/>
      </bottom>
      <diagonal/>
    </border>
    <border>
      <left style="thin">
        <color rgb="FF3F3F3F"/>
      </left>
      <right style="thin">
        <color rgb="FF3F3F3F"/>
      </right>
      <top style="thin">
        <color indexed="64"/>
      </top>
      <bottom style="thin">
        <color rgb="FF3F3F3F"/>
      </bottom>
      <diagonal/>
    </border>
    <border>
      <left style="thin">
        <color indexed="64"/>
      </left>
      <right style="thin">
        <color indexed="64"/>
      </right>
      <top style="thin">
        <color indexed="64"/>
      </top>
      <bottom style="thin">
        <color indexed="64"/>
      </bottom>
      <diagonal/>
    </border>
    <border>
      <left/>
      <right/>
      <top style="thin">
        <color theme="4"/>
      </top>
      <bottom style="double">
        <color theme="4"/>
      </bottom>
      <diagonal/>
    </border>
    <border>
      <left style="thin">
        <color rgb="FF3F3F3F"/>
      </left>
      <right style="thin">
        <color rgb="FF3F3F3F"/>
      </right>
      <top style="thin">
        <color rgb="FF3F3F3F"/>
      </top>
      <bottom/>
      <diagonal/>
    </border>
    <border>
      <left/>
      <right style="thin">
        <color rgb="FF3F3F3F"/>
      </right>
      <top style="thin">
        <color rgb="FF3F3F3F"/>
      </top>
      <bottom/>
      <diagonal/>
    </border>
    <border>
      <left style="thin">
        <color rgb="FF3F3F3F"/>
      </left>
      <right style="thin">
        <color indexed="64"/>
      </right>
      <top style="thin">
        <color rgb="FF3F3F3F"/>
      </top>
      <bottom/>
      <diagonal/>
    </border>
    <border>
      <left style="thin">
        <color indexed="64"/>
      </left>
      <right style="thin">
        <color indexed="64"/>
      </right>
      <top style="thin">
        <color indexed="64"/>
      </top>
      <bottom style="thin">
        <color rgb="FF3F3F3F"/>
      </bottom>
      <diagonal/>
    </border>
    <border>
      <left style="thin">
        <color rgb="FF3F3F3F"/>
      </left>
      <right/>
      <top style="thin">
        <color indexed="64"/>
      </top>
      <bottom style="thin">
        <color rgb="FF3F3F3F"/>
      </bottom>
      <diagonal/>
    </border>
    <border>
      <left style="thin">
        <color rgb="FF3F3F3F"/>
      </left>
      <right style="thin">
        <color rgb="FF3F3F3F"/>
      </right>
      <top style="thin">
        <color indexed="64"/>
      </top>
      <bottom/>
      <diagonal/>
    </border>
    <border>
      <left style="thin">
        <color rgb="FF3F3F3F"/>
      </left>
      <right style="thin">
        <color indexed="64"/>
      </right>
      <top style="thin">
        <color indexed="64"/>
      </top>
      <bottom/>
      <diagonal/>
    </border>
    <border>
      <left/>
      <right style="thin">
        <color rgb="FF3F3F3F"/>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rgb="FF3F3F3F"/>
      </right>
      <top style="thin">
        <color indexed="64"/>
      </top>
      <bottom/>
      <diagonal/>
    </border>
    <border>
      <left style="thin">
        <color indexed="64"/>
      </left>
      <right/>
      <top style="thin">
        <color indexed="64"/>
      </top>
      <bottom/>
      <diagonal/>
    </border>
    <border>
      <left style="thin">
        <color indexed="64"/>
      </left>
      <right style="thin">
        <color indexed="64"/>
      </right>
      <top style="thin">
        <color rgb="FF3F3F3F"/>
      </top>
      <bottom/>
      <diagonal/>
    </border>
    <border>
      <left/>
      <right/>
      <top style="thin">
        <color rgb="FF3F3F3F"/>
      </top>
      <bottom/>
      <diagonal/>
    </border>
  </borders>
  <cellStyleXfs count="15">
    <xf numFmtId="0" fontId="0" fillId="0" borderId="0"/>
    <xf numFmtId="44" fontId="2" fillId="0" borderId="0" applyFont="0" applyFill="0" applyBorder="0" applyAlignment="0" applyProtection="0"/>
    <xf numFmtId="0" fontId="4" fillId="0" borderId="1" applyNumberFormat="0" applyFill="0" applyAlignment="0" applyProtection="0"/>
    <xf numFmtId="0" fontId="6" fillId="0" borderId="2" applyNumberFormat="0" applyFill="0" applyAlignment="0" applyProtection="0"/>
    <xf numFmtId="0" fontId="12" fillId="4" borderId="0" applyNumberFormat="0" applyBorder="0" applyAlignment="0" applyProtection="0"/>
    <xf numFmtId="0" fontId="7" fillId="5" borderId="3" applyNumberFormat="0" applyAlignment="0" applyProtection="0"/>
    <xf numFmtId="0" fontId="8"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2" fillId="6" borderId="5" applyNumberFormat="0" applyFont="0" applyAlignment="0" applyProtection="0"/>
    <xf numFmtId="0" fontId="1" fillId="8" borderId="0" applyNumberFormat="0" applyBorder="0" applyAlignment="0" applyProtection="0"/>
    <xf numFmtId="0" fontId="17" fillId="0" borderId="0" applyNumberFormat="0" applyFill="0" applyBorder="0" applyAlignment="0" applyProtection="0"/>
    <xf numFmtId="0" fontId="21" fillId="0" borderId="25" applyNumberFormat="0" applyFill="0" applyAlignment="0" applyProtection="0"/>
    <xf numFmtId="9" fontId="2" fillId="0" borderId="0" applyFont="0" applyFill="0" applyBorder="0" applyAlignment="0" applyProtection="0"/>
    <xf numFmtId="0" fontId="23" fillId="13" borderId="0" applyNumberFormat="0" applyBorder="0" applyAlignment="0" applyProtection="0"/>
  </cellStyleXfs>
  <cellXfs count="208">
    <xf numFmtId="0" fontId="0" fillId="0" borderId="0" xfId="0"/>
    <xf numFmtId="0" fontId="2" fillId="0" borderId="0" xfId="0" applyFont="1"/>
    <xf numFmtId="0" fontId="3" fillId="0" borderId="0" xfId="0" applyFont="1"/>
    <xf numFmtId="14" fontId="3" fillId="0" borderId="0" xfId="0" applyNumberFormat="1" applyFont="1"/>
    <xf numFmtId="6" fontId="3" fillId="0" borderId="0" xfId="0" applyNumberFormat="1" applyFont="1"/>
    <xf numFmtId="164" fontId="3" fillId="0" borderId="0" xfId="1" applyNumberFormat="1" applyFont="1"/>
    <xf numFmtId="0" fontId="3" fillId="3" borderId="0" xfId="0" applyFont="1" applyFill="1"/>
    <xf numFmtId="0" fontId="5" fillId="3" borderId="0" xfId="0" applyFont="1" applyFill="1"/>
    <xf numFmtId="0" fontId="4" fillId="0" borderId="1" xfId="2" applyAlignment="1">
      <alignment horizontal="center"/>
    </xf>
    <xf numFmtId="0" fontId="3" fillId="0" borderId="0" xfId="0" applyFont="1" applyAlignment="1">
      <alignment horizontal="center"/>
    </xf>
    <xf numFmtId="0" fontId="3" fillId="0" borderId="0" xfId="0" applyFont="1" applyAlignment="1">
      <alignment horizontal="center" vertical="center"/>
    </xf>
    <xf numFmtId="0" fontId="8" fillId="0" borderId="0" xfId="6" applyAlignment="1">
      <alignment horizontal="right"/>
    </xf>
    <xf numFmtId="0" fontId="7" fillId="5" borderId="3" xfId="5" applyAlignment="1">
      <alignment horizontal="center" vertical="center"/>
    </xf>
    <xf numFmtId="14" fontId="8" fillId="0" borderId="0" xfId="6" applyNumberFormat="1" applyAlignment="1">
      <alignment horizontal="right"/>
    </xf>
    <xf numFmtId="6" fontId="8" fillId="0" borderId="0" xfId="6" applyNumberFormat="1" applyAlignment="1">
      <alignment horizontal="right"/>
    </xf>
    <xf numFmtId="14" fontId="3" fillId="0" borderId="0" xfId="0" applyNumberFormat="1" applyFont="1" applyAlignment="1">
      <alignment horizontal="center"/>
    </xf>
    <xf numFmtId="6" fontId="3" fillId="0" borderId="0" xfId="0" applyNumberFormat="1" applyFont="1" applyAlignment="1">
      <alignment horizontal="center"/>
    </xf>
    <xf numFmtId="165" fontId="3" fillId="0" borderId="0" xfId="1" applyNumberFormat="1" applyFont="1" applyAlignment="1">
      <alignment horizontal="center"/>
    </xf>
    <xf numFmtId="0" fontId="9" fillId="0" borderId="0" xfId="0" applyFont="1" applyAlignment="1">
      <alignment horizontal="center" vertical="center"/>
    </xf>
    <xf numFmtId="0" fontId="10" fillId="2" borderId="0" xfId="0" applyFont="1" applyFill="1" applyAlignment="1">
      <alignment horizontal="center" vertical="center"/>
    </xf>
    <xf numFmtId="0" fontId="9" fillId="0" borderId="0" xfId="0" applyFont="1" applyAlignment="1">
      <alignment horizontal="center"/>
    </xf>
    <xf numFmtId="14" fontId="9" fillId="0" borderId="0" xfId="0" applyNumberFormat="1" applyFont="1" applyAlignment="1">
      <alignment horizontal="center"/>
    </xf>
    <xf numFmtId="6" fontId="9" fillId="0" borderId="0" xfId="0" applyNumberFormat="1" applyFont="1" applyAlignment="1">
      <alignment horizontal="center"/>
    </xf>
    <xf numFmtId="0" fontId="11" fillId="0" borderId="0" xfId="7" applyAlignment="1">
      <alignment horizontal="center" vertical="center"/>
    </xf>
    <xf numFmtId="165" fontId="9" fillId="0" borderId="0" xfId="1" applyNumberFormat="1" applyFont="1" applyAlignment="1">
      <alignment horizontal="center"/>
    </xf>
    <xf numFmtId="14" fontId="10" fillId="2" borderId="0" xfId="0" applyNumberFormat="1" applyFont="1" applyFill="1" applyAlignment="1">
      <alignment horizontal="center" vertical="center"/>
    </xf>
    <xf numFmtId="0" fontId="4" fillId="0" borderId="1" xfId="2"/>
    <xf numFmtId="2" fontId="3" fillId="0" borderId="0" xfId="0" applyNumberFormat="1" applyFont="1"/>
    <xf numFmtId="0" fontId="13" fillId="4" borderId="4" xfId="4" applyFont="1" applyBorder="1" applyAlignment="1">
      <alignment horizontal="right"/>
    </xf>
    <xf numFmtId="0" fontId="3" fillId="0" borderId="4" xfId="0" applyFont="1" applyBorder="1"/>
    <xf numFmtId="165" fontId="0" fillId="0" borderId="4" xfId="0" applyNumberFormat="1" applyBorder="1" applyAlignment="1">
      <alignment horizontal="center" vertical="center"/>
    </xf>
    <xf numFmtId="0" fontId="15" fillId="0" borderId="0" xfId="8" applyFont="1"/>
    <xf numFmtId="0" fontId="3" fillId="0" borderId="0" xfId="0" applyFont="1" applyAlignment="1">
      <alignment horizontal="right"/>
    </xf>
    <xf numFmtId="14" fontId="3" fillId="3" borderId="0" xfId="0" applyNumberFormat="1" applyFont="1" applyFill="1"/>
    <xf numFmtId="6" fontId="3" fillId="3" borderId="0" xfId="0" applyNumberFormat="1" applyFont="1" applyFill="1"/>
    <xf numFmtId="164" fontId="3" fillId="3" borderId="0" xfId="1" applyNumberFormat="1" applyFont="1" applyFill="1"/>
    <xf numFmtId="0" fontId="3" fillId="6" borderId="14" xfId="9" applyFont="1" applyBorder="1" applyAlignment="1">
      <alignment horizontal="center" vertical="center"/>
    </xf>
    <xf numFmtId="0" fontId="3" fillId="6" borderId="15" xfId="9" applyFont="1" applyBorder="1" applyAlignment="1">
      <alignment horizontal="center" vertical="center"/>
    </xf>
    <xf numFmtId="0" fontId="3" fillId="6" borderId="19" xfId="9" applyFont="1" applyBorder="1" applyAlignment="1">
      <alignment horizontal="center" vertical="center"/>
    </xf>
    <xf numFmtId="165" fontId="3" fillId="0" borderId="9" xfId="0" applyNumberFormat="1" applyFont="1" applyBorder="1"/>
    <xf numFmtId="165" fontId="3" fillId="0" borderId="9" xfId="1" applyNumberFormat="1" applyFont="1" applyBorder="1"/>
    <xf numFmtId="165" fontId="3" fillId="0" borderId="10" xfId="1" applyNumberFormat="1" applyFont="1" applyBorder="1"/>
    <xf numFmtId="165" fontId="3" fillId="0" borderId="10" xfId="0" applyNumberFormat="1" applyFont="1" applyBorder="1"/>
    <xf numFmtId="2" fontId="3" fillId="0" borderId="7" xfId="0" applyNumberFormat="1" applyFont="1" applyBorder="1"/>
    <xf numFmtId="2" fontId="3" fillId="0" borderId="8" xfId="0" applyNumberFormat="1" applyFont="1" applyBorder="1"/>
    <xf numFmtId="0" fontId="8" fillId="0" borderId="11" xfId="6" applyBorder="1" applyAlignment="1">
      <alignment horizontal="right" vertical="center"/>
    </xf>
    <xf numFmtId="0" fontId="8" fillId="0" borderId="12" xfId="6" applyBorder="1" applyAlignment="1">
      <alignment horizontal="right" vertical="center"/>
    </xf>
    <xf numFmtId="165" fontId="3" fillId="7" borderId="4" xfId="1" applyNumberFormat="1" applyFont="1" applyFill="1" applyBorder="1" applyAlignment="1">
      <alignment horizontal="center" vertical="center"/>
    </xf>
    <xf numFmtId="0" fontId="1" fillId="8" borderId="0" xfId="10"/>
    <xf numFmtId="0" fontId="16" fillId="8" borderId="0" xfId="10" applyFont="1"/>
    <xf numFmtId="0" fontId="8" fillId="0" borderId="0" xfId="6"/>
    <xf numFmtId="0" fontId="2" fillId="0" borderId="20" xfId="0" applyFont="1" applyBorder="1"/>
    <xf numFmtId="0" fontId="2" fillId="0" borderId="8" xfId="0" applyFont="1" applyBorder="1"/>
    <xf numFmtId="0" fontId="8" fillId="0" borderId="21" xfId="6" applyBorder="1" applyAlignment="1">
      <alignment horizontal="right"/>
    </xf>
    <xf numFmtId="0" fontId="8" fillId="0" borderId="12" xfId="6" applyBorder="1" applyAlignment="1">
      <alignment horizontal="right"/>
    </xf>
    <xf numFmtId="0" fontId="7" fillId="5" borderId="22" xfId="5" applyBorder="1"/>
    <xf numFmtId="0" fontId="7" fillId="5" borderId="23" xfId="5" applyBorder="1" applyAlignment="1">
      <alignment horizontal="center"/>
    </xf>
    <xf numFmtId="0" fontId="7" fillId="5" borderId="6" xfId="5" applyBorder="1" applyAlignment="1">
      <alignment horizontal="center"/>
    </xf>
    <xf numFmtId="0" fontId="2" fillId="0" borderId="20" xfId="0" applyFont="1" applyBorder="1" applyAlignment="1">
      <alignment horizontal="center"/>
    </xf>
    <xf numFmtId="0" fontId="2" fillId="0" borderId="8" xfId="0" applyFont="1" applyBorder="1" applyAlignment="1">
      <alignment horizontal="center"/>
    </xf>
    <xf numFmtId="2" fontId="2" fillId="0" borderId="20" xfId="0" applyNumberFormat="1" applyFont="1" applyBorder="1"/>
    <xf numFmtId="2" fontId="2" fillId="0" borderId="8" xfId="0" applyNumberFormat="1" applyFont="1" applyBorder="1"/>
    <xf numFmtId="0" fontId="18" fillId="0" borderId="0" xfId="0" applyFont="1"/>
    <xf numFmtId="0" fontId="2" fillId="9" borderId="21" xfId="0" applyFont="1" applyFill="1" applyBorder="1" applyAlignment="1">
      <alignment horizontal="center"/>
    </xf>
    <xf numFmtId="0" fontId="0" fillId="9" borderId="21" xfId="0" applyFill="1" applyBorder="1" applyAlignment="1">
      <alignment horizontal="center"/>
    </xf>
    <xf numFmtId="0" fontId="0" fillId="9" borderId="12" xfId="0" applyFill="1" applyBorder="1" applyAlignment="1">
      <alignment horizontal="center"/>
    </xf>
    <xf numFmtId="0" fontId="19" fillId="4" borderId="24" xfId="4" applyFont="1" applyBorder="1" applyAlignment="1">
      <alignment horizontal="center"/>
    </xf>
    <xf numFmtId="0" fontId="7" fillId="5" borderId="13" xfId="5" applyBorder="1" applyAlignment="1">
      <alignment horizontal="center" vertical="center"/>
    </xf>
    <xf numFmtId="0" fontId="7" fillId="5" borderId="6" xfId="5" applyBorder="1" applyAlignment="1">
      <alignment horizontal="center" vertical="center"/>
    </xf>
    <xf numFmtId="0" fontId="3" fillId="3" borderId="0" xfId="0" applyFont="1" applyFill="1" applyAlignment="1">
      <alignment horizontal="center"/>
    </xf>
    <xf numFmtId="0" fontId="2" fillId="0" borderId="0" xfId="0" applyFont="1" applyAlignment="1">
      <alignment horizontal="center"/>
    </xf>
    <xf numFmtId="0" fontId="17" fillId="0" borderId="0" xfId="11" applyAlignment="1">
      <alignment horizontal="center"/>
    </xf>
    <xf numFmtId="2" fontId="20" fillId="0" borderId="0" xfId="0" applyNumberFormat="1" applyFont="1" applyAlignment="1">
      <alignment horizontal="center"/>
    </xf>
    <xf numFmtId="0" fontId="7" fillId="5" borderId="26" xfId="5" applyBorder="1" applyAlignment="1">
      <alignment horizontal="center" vertical="center"/>
    </xf>
    <xf numFmtId="0" fontId="8" fillId="0" borderId="11" xfId="6" applyBorder="1" applyAlignment="1">
      <alignment horizontal="center"/>
    </xf>
    <xf numFmtId="0" fontId="8" fillId="0" borderId="21" xfId="6" applyBorder="1" applyAlignment="1">
      <alignment horizontal="center"/>
    </xf>
    <xf numFmtId="0" fontId="8" fillId="0" borderId="12" xfId="6" applyBorder="1" applyAlignment="1">
      <alignment horizontal="center"/>
    </xf>
    <xf numFmtId="0" fontId="7" fillId="5" borderId="27" xfId="5" applyBorder="1" applyAlignment="1">
      <alignment horizontal="center" vertical="center"/>
    </xf>
    <xf numFmtId="0" fontId="7" fillId="5" borderId="28" xfId="5" applyBorder="1" applyAlignment="1">
      <alignment horizontal="center" vertical="center"/>
    </xf>
    <xf numFmtId="0" fontId="2" fillId="0" borderId="10" xfId="0" applyFont="1" applyBorder="1" applyAlignment="1">
      <alignment horizontal="center" vertical="center"/>
    </xf>
    <xf numFmtId="0" fontId="2" fillId="0" borderId="20" xfId="0" applyFont="1" applyBorder="1" applyAlignment="1">
      <alignment horizontal="center" vertical="center"/>
    </xf>
    <xf numFmtId="0" fontId="2" fillId="0" borderId="8" xfId="0" applyFont="1" applyBorder="1" applyAlignment="1">
      <alignment horizontal="center" vertical="center"/>
    </xf>
    <xf numFmtId="0" fontId="22" fillId="0" borderId="0" xfId="11" applyFont="1" applyAlignment="1">
      <alignment horizontal="center" vertical="center"/>
    </xf>
    <xf numFmtId="0" fontId="2" fillId="0" borderId="0" xfId="0" applyFont="1" applyAlignment="1">
      <alignment horizontal="center" vertical="center" wrapText="1"/>
    </xf>
    <xf numFmtId="10" fontId="2" fillId="0" borderId="0" xfId="0" applyNumberFormat="1" applyFont="1"/>
    <xf numFmtId="0" fontId="21" fillId="10" borderId="25" xfId="12" applyFill="1" applyAlignment="1">
      <alignment horizontal="center"/>
    </xf>
    <xf numFmtId="0" fontId="21" fillId="10" borderId="25" xfId="12" applyFill="1"/>
    <xf numFmtId="0" fontId="7" fillId="5" borderId="23" xfId="5" applyBorder="1" applyAlignment="1">
      <alignment horizontal="center" vertical="center"/>
    </xf>
    <xf numFmtId="0" fontId="7" fillId="5" borderId="29" xfId="5" applyBorder="1" applyAlignment="1">
      <alignment horizontal="center" vertical="center"/>
    </xf>
    <xf numFmtId="0" fontId="7" fillId="5" borderId="30" xfId="5" applyBorder="1" applyAlignment="1">
      <alignment horizontal="center" vertical="center"/>
    </xf>
    <xf numFmtId="0" fontId="2" fillId="11" borderId="0" xfId="0" applyFont="1" applyFill="1" applyAlignment="1">
      <alignment horizontal="right" vertical="center"/>
    </xf>
    <xf numFmtId="0" fontId="2" fillId="11" borderId="20" xfId="0" applyFont="1" applyFill="1" applyBorder="1"/>
    <xf numFmtId="0" fontId="8" fillId="11" borderId="21" xfId="6" applyFill="1" applyBorder="1" applyAlignment="1">
      <alignment horizontal="center" vertical="center"/>
    </xf>
    <xf numFmtId="0" fontId="8" fillId="0" borderId="21" xfId="6" applyFill="1" applyBorder="1" applyAlignment="1">
      <alignment horizontal="center" vertical="center"/>
    </xf>
    <xf numFmtId="0" fontId="2" fillId="0" borderId="0" xfId="0" applyFont="1" applyAlignment="1">
      <alignment horizontal="right" vertical="center"/>
    </xf>
    <xf numFmtId="11" fontId="2" fillId="0" borderId="0" xfId="0" applyNumberFormat="1" applyFont="1" applyAlignment="1">
      <alignment horizontal="right" vertical="center"/>
    </xf>
    <xf numFmtId="0" fontId="8" fillId="0" borderId="12" xfId="6" applyFill="1" applyBorder="1" applyAlignment="1">
      <alignment horizontal="center" vertical="center"/>
    </xf>
    <xf numFmtId="0" fontId="2" fillId="0" borderId="7" xfId="0" applyFont="1" applyBorder="1" applyAlignment="1">
      <alignment horizontal="right" vertical="center"/>
    </xf>
    <xf numFmtId="10" fontId="2" fillId="0" borderId="10" xfId="0" applyNumberFormat="1" applyFont="1" applyBorder="1" applyAlignment="1">
      <alignment horizontal="center"/>
    </xf>
    <xf numFmtId="0" fontId="8" fillId="0" borderId="11" xfId="6" applyFill="1" applyBorder="1" applyAlignment="1">
      <alignment horizontal="right" vertical="center"/>
    </xf>
    <xf numFmtId="0" fontId="8" fillId="0" borderId="12" xfId="6" applyFill="1" applyBorder="1" applyAlignment="1">
      <alignment horizontal="right" vertical="center"/>
    </xf>
    <xf numFmtId="0" fontId="8" fillId="0" borderId="21" xfId="6" applyFill="1" applyBorder="1" applyAlignment="1">
      <alignment horizontal="right" vertical="center"/>
    </xf>
    <xf numFmtId="10" fontId="2" fillId="0" borderId="21" xfId="0" applyNumberFormat="1" applyFont="1" applyBorder="1" applyAlignment="1">
      <alignment horizontal="center"/>
    </xf>
    <xf numFmtId="2" fontId="2" fillId="0" borderId="8" xfId="0" applyNumberFormat="1" applyFont="1" applyBorder="1" applyAlignment="1">
      <alignment horizontal="center"/>
    </xf>
    <xf numFmtId="2" fontId="2" fillId="0" borderId="0" xfId="0" applyNumberFormat="1" applyFont="1"/>
    <xf numFmtId="0" fontId="2" fillId="0" borderId="0" xfId="0" applyFont="1" applyAlignment="1">
      <alignment horizontal="left" vertical="top" wrapText="1"/>
    </xf>
    <xf numFmtId="0" fontId="7" fillId="5" borderId="23" xfId="5" applyBorder="1" applyAlignment="1">
      <alignment horizontal="center" vertical="center" wrapText="1"/>
    </xf>
    <xf numFmtId="0" fontId="7" fillId="5" borderId="6" xfId="5" applyBorder="1" applyAlignment="1">
      <alignment horizontal="center" vertical="center" wrapText="1"/>
    </xf>
    <xf numFmtId="166" fontId="0" fillId="0" borderId="20" xfId="0" applyNumberFormat="1" applyBorder="1"/>
    <xf numFmtId="2" fontId="2" fillId="0" borderId="7" xfId="0" applyNumberFormat="1" applyFont="1" applyBorder="1"/>
    <xf numFmtId="10" fontId="2" fillId="0" borderId="7" xfId="0" applyNumberFormat="1" applyFont="1" applyBorder="1"/>
    <xf numFmtId="10" fontId="0" fillId="0" borderId="20" xfId="13" applyNumberFormat="1" applyFont="1" applyBorder="1"/>
    <xf numFmtId="10" fontId="0" fillId="0" borderId="8" xfId="13" applyNumberFormat="1" applyFont="1" applyBorder="1"/>
    <xf numFmtId="0" fontId="7" fillId="5" borderId="31" xfId="5" applyBorder="1" applyAlignment="1">
      <alignment horizontal="center" vertical="center" wrapText="1"/>
    </xf>
    <xf numFmtId="0" fontId="7" fillId="5" borderId="32" xfId="5" applyBorder="1" applyAlignment="1">
      <alignment horizontal="center" vertical="center" wrapText="1"/>
    </xf>
    <xf numFmtId="0" fontId="2" fillId="0" borderId="9" xfId="0" applyFont="1" applyBorder="1"/>
    <xf numFmtId="10" fontId="2" fillId="0" borderId="9" xfId="0" applyNumberFormat="1" applyFont="1" applyBorder="1"/>
    <xf numFmtId="166" fontId="0" fillId="0" borderId="10" xfId="0" applyNumberFormat="1" applyBorder="1"/>
    <xf numFmtId="0" fontId="2" fillId="0" borderId="7" xfId="0" applyFont="1" applyBorder="1"/>
    <xf numFmtId="0" fontId="0" fillId="0" borderId="0" xfId="0" applyAlignment="1">
      <alignment horizontal="center" vertical="center"/>
    </xf>
    <xf numFmtId="0" fontId="0" fillId="0" borderId="7" xfId="0" applyBorder="1" applyAlignment="1">
      <alignment horizontal="center" vertical="center"/>
    </xf>
    <xf numFmtId="0" fontId="8" fillId="0" borderId="21" xfId="6" applyBorder="1" applyAlignment="1">
      <alignment horizontal="center" vertical="center"/>
    </xf>
    <xf numFmtId="0" fontId="8" fillId="0" borderId="12" xfId="6" applyBorder="1" applyAlignment="1">
      <alignment horizontal="center" vertical="center"/>
    </xf>
    <xf numFmtId="10" fontId="0" fillId="12" borderId="0" xfId="13" applyNumberFormat="1" applyFont="1" applyFill="1" applyBorder="1" applyAlignment="1">
      <alignment horizontal="center" vertical="center"/>
    </xf>
    <xf numFmtId="10" fontId="0" fillId="12" borderId="20" xfId="13" applyNumberFormat="1" applyFont="1" applyFill="1" applyBorder="1" applyAlignment="1">
      <alignment horizontal="center" vertical="center"/>
    </xf>
    <xf numFmtId="10" fontId="0" fillId="12" borderId="7" xfId="13" applyNumberFormat="1" applyFont="1" applyFill="1" applyBorder="1" applyAlignment="1">
      <alignment horizontal="center" vertical="center"/>
    </xf>
    <xf numFmtId="10" fontId="0" fillId="12" borderId="8" xfId="13" applyNumberFormat="1" applyFont="1" applyFill="1" applyBorder="1" applyAlignment="1">
      <alignment horizontal="center" vertical="center"/>
    </xf>
    <xf numFmtId="0" fontId="7" fillId="5" borderId="13" xfId="5" applyBorder="1" applyAlignment="1">
      <alignment horizontal="center" vertical="center" wrapText="1"/>
    </xf>
    <xf numFmtId="0" fontId="7" fillId="5" borderId="29" xfId="5" applyBorder="1" applyAlignment="1">
      <alignment horizontal="center" vertical="center" wrapText="1"/>
    </xf>
    <xf numFmtId="0" fontId="0" fillId="0" borderId="21" xfId="0" applyBorder="1" applyAlignment="1">
      <alignment horizontal="center" vertical="center"/>
    </xf>
    <xf numFmtId="0" fontId="2" fillId="0" borderId="12" xfId="0" applyFont="1" applyBorder="1" applyAlignment="1">
      <alignment horizontal="center"/>
    </xf>
    <xf numFmtId="0" fontId="7" fillId="5" borderId="33" xfId="5" applyBorder="1" applyAlignment="1">
      <alignment horizontal="center" vertical="center" wrapText="1"/>
    </xf>
    <xf numFmtId="0" fontId="7" fillId="5" borderId="11" xfId="5"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6" fillId="0" borderId="2" xfId="3" applyAlignment="1">
      <alignment horizontal="center"/>
    </xf>
    <xf numFmtId="0" fontId="3" fillId="0" borderId="0" xfId="0" applyFont="1" applyAlignment="1">
      <alignment horizontal="center"/>
    </xf>
    <xf numFmtId="0" fontId="7" fillId="5" borderId="16" xfId="5" applyBorder="1" applyAlignment="1">
      <alignment horizontal="center" vertical="center"/>
    </xf>
    <xf numFmtId="0" fontId="7" fillId="5" borderId="18" xfId="5" applyBorder="1" applyAlignment="1">
      <alignment horizontal="center" vertical="center"/>
    </xf>
    <xf numFmtId="0" fontId="7" fillId="5" borderId="17" xfId="5" applyBorder="1" applyAlignment="1">
      <alignment horizontal="center" vertical="center"/>
    </xf>
    <xf numFmtId="0" fontId="7" fillId="5" borderId="13" xfId="5" applyBorder="1" applyAlignment="1">
      <alignment horizontal="center" vertical="center"/>
    </xf>
    <xf numFmtId="0" fontId="7" fillId="5" borderId="6" xfId="5" applyBorder="1" applyAlignment="1">
      <alignment horizontal="center" vertical="center"/>
    </xf>
    <xf numFmtId="0" fontId="2" fillId="0" borderId="0" xfId="0" applyFont="1" applyAlignment="1">
      <alignment horizontal="left" vertical="top" wrapText="1"/>
    </xf>
    <xf numFmtId="0" fontId="20" fillId="11" borderId="0" xfId="0" applyFont="1" applyFill="1" applyAlignment="1">
      <alignment horizontal="center"/>
    </xf>
    <xf numFmtId="0" fontId="2" fillId="0" borderId="0" xfId="0" applyFont="1" applyFill="1" applyAlignment="1">
      <alignment horizontal="right" vertical="center"/>
    </xf>
    <xf numFmtId="0" fontId="2" fillId="0" borderId="20" xfId="0" applyFont="1" applyFill="1" applyBorder="1"/>
    <xf numFmtId="0" fontId="8" fillId="11" borderId="12" xfId="6" applyFill="1" applyBorder="1" applyAlignment="1">
      <alignment horizontal="center" vertical="center"/>
    </xf>
    <xf numFmtId="0" fontId="2" fillId="11" borderId="7" xfId="0" applyFont="1" applyFill="1" applyBorder="1" applyAlignment="1">
      <alignment horizontal="right" vertical="center"/>
    </xf>
    <xf numFmtId="0" fontId="2" fillId="11" borderId="8" xfId="0" applyFont="1" applyFill="1" applyBorder="1"/>
    <xf numFmtId="11" fontId="2" fillId="0" borderId="0" xfId="0" applyNumberFormat="1" applyFont="1" applyFill="1" applyBorder="1" applyAlignment="1">
      <alignment horizontal="right" vertical="center"/>
    </xf>
    <xf numFmtId="0" fontId="2" fillId="0" borderId="0" xfId="0" applyFont="1" applyFill="1" applyBorder="1" applyAlignment="1">
      <alignment horizontal="right" vertical="center"/>
    </xf>
    <xf numFmtId="0" fontId="2" fillId="11" borderId="0" xfId="0" applyFont="1" applyFill="1" applyBorder="1" applyAlignment="1">
      <alignment horizontal="right" vertical="center"/>
    </xf>
    <xf numFmtId="170" fontId="2" fillId="0" borderId="0" xfId="0" applyNumberFormat="1" applyFont="1" applyAlignment="1">
      <alignment horizontal="right" vertical="center"/>
    </xf>
    <xf numFmtId="170" fontId="2" fillId="11" borderId="0" xfId="0" applyNumberFormat="1" applyFont="1" applyFill="1" applyAlignment="1">
      <alignment horizontal="right" vertical="center"/>
    </xf>
    <xf numFmtId="170" fontId="2" fillId="0" borderId="0" xfId="0" applyNumberFormat="1" applyFont="1" applyFill="1" applyAlignment="1">
      <alignment horizontal="right" vertical="center"/>
    </xf>
    <xf numFmtId="170" fontId="2" fillId="11" borderId="7" xfId="0" applyNumberFormat="1" applyFont="1" applyFill="1" applyBorder="1" applyAlignment="1">
      <alignment horizontal="right" vertical="center"/>
    </xf>
    <xf numFmtId="172" fontId="2" fillId="11" borderId="7" xfId="0" applyNumberFormat="1" applyFont="1" applyFill="1" applyBorder="1" applyAlignment="1">
      <alignment horizontal="right" vertical="center"/>
    </xf>
    <xf numFmtId="172" fontId="2" fillId="0" borderId="0" xfId="0" applyNumberFormat="1" applyFont="1" applyFill="1" applyBorder="1" applyAlignment="1">
      <alignment horizontal="right" vertical="center"/>
    </xf>
    <xf numFmtId="172" fontId="2" fillId="11" borderId="0" xfId="0" applyNumberFormat="1" applyFont="1" applyFill="1" applyBorder="1" applyAlignment="1">
      <alignment horizontal="right" vertical="center"/>
    </xf>
    <xf numFmtId="0" fontId="7" fillId="5" borderId="3" xfId="5"/>
    <xf numFmtId="164" fontId="2" fillId="15" borderId="34" xfId="1" applyNumberFormat="1" applyFont="1" applyFill="1" applyBorder="1"/>
    <xf numFmtId="164" fontId="2" fillId="15" borderId="20" xfId="1" applyNumberFormat="1" applyFont="1" applyFill="1" applyBorder="1"/>
    <xf numFmtId="164" fontId="2" fillId="15" borderId="35" xfId="1" applyNumberFormat="1" applyFont="1" applyFill="1" applyBorder="1"/>
    <xf numFmtId="164" fontId="2" fillId="15" borderId="8" xfId="1" applyNumberFormat="1" applyFont="1" applyFill="1" applyBorder="1"/>
    <xf numFmtId="0" fontId="2" fillId="0" borderId="0" xfId="0" applyFont="1" applyBorder="1" applyAlignment="1">
      <alignment horizontal="center" vertical="center"/>
    </xf>
    <xf numFmtId="0" fontId="2" fillId="0" borderId="7" xfId="0" applyFont="1" applyBorder="1" applyAlignment="1">
      <alignment horizontal="center" vertical="center"/>
    </xf>
    <xf numFmtId="0" fontId="18" fillId="0" borderId="21" xfId="0" applyFont="1" applyBorder="1" applyAlignment="1">
      <alignment horizontal="center" vertical="center"/>
    </xf>
    <xf numFmtId="0" fontId="18" fillId="0" borderId="12" xfId="0" applyFont="1" applyBorder="1" applyAlignment="1">
      <alignment horizontal="center" vertical="center"/>
    </xf>
    <xf numFmtId="0" fontId="7" fillId="14" borderId="3" xfId="5" applyFill="1" applyAlignment="1">
      <alignment horizontal="center"/>
    </xf>
    <xf numFmtId="0" fontId="24" fillId="5" borderId="13" xfId="5" applyFont="1" applyBorder="1" applyAlignment="1">
      <alignment horizontal="center" vertical="center" wrapText="1"/>
    </xf>
    <xf numFmtId="0" fontId="24" fillId="5" borderId="23" xfId="5" applyFont="1" applyBorder="1" applyAlignment="1">
      <alignment horizontal="center" vertical="center" wrapText="1"/>
    </xf>
    <xf numFmtId="0" fontId="24" fillId="5" borderId="6" xfId="5" applyFont="1" applyBorder="1" applyAlignment="1">
      <alignment horizontal="center" vertical="center" wrapText="1"/>
    </xf>
    <xf numFmtId="0" fontId="24" fillId="14" borderId="22" xfId="5" applyFont="1" applyFill="1" applyBorder="1" applyAlignment="1">
      <alignment horizontal="center" vertical="center" wrapText="1"/>
    </xf>
    <xf numFmtId="0" fontId="24" fillId="14" borderId="6" xfId="5" applyFont="1" applyFill="1" applyBorder="1" applyAlignment="1">
      <alignment horizontal="center" vertical="center" wrapText="1"/>
    </xf>
    <xf numFmtId="0" fontId="24" fillId="16" borderId="36" xfId="5" applyFont="1" applyFill="1" applyBorder="1" applyAlignment="1">
      <alignment horizontal="center" vertical="center" wrapText="1"/>
    </xf>
    <xf numFmtId="0" fontId="24" fillId="16" borderId="32" xfId="5" applyFont="1" applyFill="1" applyBorder="1" applyAlignment="1">
      <alignment horizontal="center" vertical="center" wrapText="1"/>
    </xf>
    <xf numFmtId="0" fontId="24" fillId="5" borderId="29" xfId="5" applyFont="1" applyBorder="1" applyAlignment="1">
      <alignment horizontal="center" vertical="center" wrapText="1"/>
    </xf>
    <xf numFmtId="9" fontId="2" fillId="12" borderId="37" xfId="13" applyFont="1" applyFill="1" applyBorder="1" applyAlignment="1">
      <alignment horizontal="center" vertical="center"/>
    </xf>
    <xf numFmtId="9" fontId="2" fillId="12" borderId="10" xfId="13" applyFont="1" applyFill="1" applyBorder="1" applyAlignment="1">
      <alignment horizontal="center" vertical="center"/>
    </xf>
    <xf numFmtId="9" fontId="0" fillId="12" borderId="34" xfId="13" applyFont="1" applyFill="1" applyBorder="1" applyAlignment="1">
      <alignment horizontal="center" vertical="center"/>
    </xf>
    <xf numFmtId="9" fontId="0" fillId="12" borderId="20" xfId="13" applyFont="1" applyFill="1" applyBorder="1" applyAlignment="1">
      <alignment horizontal="center" vertical="center"/>
    </xf>
    <xf numFmtId="9" fontId="2" fillId="12" borderId="35" xfId="13" applyFont="1" applyFill="1" applyBorder="1" applyAlignment="1">
      <alignment horizontal="center" vertical="center"/>
    </xf>
    <xf numFmtId="9" fontId="2" fillId="12" borderId="8" xfId="13" applyFont="1" applyFill="1" applyBorder="1" applyAlignment="1">
      <alignment horizontal="center" vertical="center"/>
    </xf>
    <xf numFmtId="0" fontId="8" fillId="0" borderId="0" xfId="6" applyAlignment="1">
      <alignment horizontal="left" vertical="center"/>
    </xf>
    <xf numFmtId="180" fontId="0" fillId="0" borderId="0" xfId="0" applyNumberFormat="1"/>
    <xf numFmtId="165" fontId="0" fillId="0" borderId="0" xfId="0" applyNumberFormat="1"/>
    <xf numFmtId="165" fontId="23" fillId="13" borderId="0" xfId="14" applyNumberFormat="1"/>
    <xf numFmtId="0" fontId="7" fillId="14" borderId="3" xfId="5" applyFill="1"/>
    <xf numFmtId="165" fontId="2" fillId="0" borderId="0" xfId="0" applyNumberFormat="1" applyFont="1"/>
    <xf numFmtId="0" fontId="0" fillId="0" borderId="0" xfId="0" applyAlignment="1">
      <alignment horizontal="center" vertical="center" wrapText="1"/>
    </xf>
    <xf numFmtId="0" fontId="17" fillId="0" borderId="0" xfId="11"/>
    <xf numFmtId="0" fontId="24" fillId="5" borderId="22" xfId="5" applyFont="1" applyBorder="1" applyAlignment="1">
      <alignment horizontal="center" vertical="center" wrapText="1"/>
    </xf>
    <xf numFmtId="165" fontId="0" fillId="0" borderId="0" xfId="0" applyNumberFormat="1" applyBorder="1"/>
    <xf numFmtId="165" fontId="0" fillId="0" borderId="20" xfId="0" applyNumberFormat="1" applyBorder="1"/>
    <xf numFmtId="165" fontId="0" fillId="0" borderId="7" xfId="0" applyNumberFormat="1" applyBorder="1"/>
    <xf numFmtId="165" fontId="0" fillId="0" borderId="8" xfId="0" applyNumberFormat="1" applyBorder="1"/>
    <xf numFmtId="0" fontId="8" fillId="0" borderId="21" xfId="6" applyBorder="1"/>
    <xf numFmtId="0" fontId="8" fillId="0" borderId="12" xfId="6" applyBorder="1"/>
    <xf numFmtId="0" fontId="0" fillId="0" borderId="0" xfId="0" applyBorder="1"/>
    <xf numFmtId="0" fontId="0" fillId="0" borderId="7" xfId="0" applyBorder="1"/>
    <xf numFmtId="0" fontId="8" fillId="0" borderId="38" xfId="6" applyBorder="1"/>
    <xf numFmtId="165" fontId="0" fillId="0" borderId="39" xfId="0" applyNumberFormat="1" applyBorder="1"/>
    <xf numFmtId="9" fontId="2" fillId="0" borderId="37" xfId="0" applyNumberFormat="1" applyFont="1" applyBorder="1"/>
    <xf numFmtId="9" fontId="2" fillId="0" borderId="10" xfId="0" applyNumberFormat="1" applyFont="1" applyBorder="1"/>
    <xf numFmtId="9" fontId="2" fillId="0" borderId="34" xfId="0" applyNumberFormat="1" applyFont="1" applyBorder="1"/>
    <xf numFmtId="9" fontId="2" fillId="0" borderId="20" xfId="0" applyNumberFormat="1" applyFont="1" applyBorder="1"/>
    <xf numFmtId="9" fontId="2" fillId="0" borderId="35" xfId="0" applyNumberFormat="1" applyFont="1" applyBorder="1"/>
    <xf numFmtId="9" fontId="2" fillId="0" borderId="8" xfId="0" applyNumberFormat="1" applyFont="1" applyBorder="1"/>
  </cellXfs>
  <cellStyles count="15">
    <cellStyle name="40% - Accent4" xfId="10" builtinId="43"/>
    <cellStyle name="Currency" xfId="1" builtinId="4"/>
    <cellStyle name="Explanatory Text" xfId="6" builtinId="53" customBuiltin="1"/>
    <cellStyle name="Good" xfId="4" builtinId="26" customBuiltin="1"/>
    <cellStyle name="Heading 1" xfId="3" builtinId="16"/>
    <cellStyle name="Heading 3" xfId="2" builtinId="18"/>
    <cellStyle name="Hyperlink" xfId="7" builtinId="8"/>
    <cellStyle name="Neutral" xfId="14" builtinId="28"/>
    <cellStyle name="Normal" xfId="0" builtinId="0"/>
    <cellStyle name="Note" xfId="9" builtinId="10"/>
    <cellStyle name="Output" xfId="5" builtinId="21"/>
    <cellStyle name="Percent" xfId="13" builtinId="5"/>
    <cellStyle name="Title" xfId="8" builtinId="15"/>
    <cellStyle name="Total" xfId="12" builtinId="25"/>
    <cellStyle name="Warning Text" xfId="11" builtinId="11"/>
  </cellStyles>
  <dxfs count="0"/>
  <tableStyles count="0" defaultTableStyle="TableStyleMedium2" defaultPivotStyle="PivotStyleLight16"/>
  <colors>
    <mruColors>
      <color rgb="FFB7FFB7"/>
      <color rgb="FFFD5555"/>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Claim</a:t>
            </a:r>
            <a:r>
              <a:rPr lang="en-US" baseline="0"/>
              <a:t> Frequency of 39 Observations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'Q7) Assess different methods'!$V$8</c:f>
              <c:strCache>
                <c:ptCount val="1"/>
                <c:pt idx="0">
                  <c:v>fitGLM2</c:v>
                </c:pt>
              </c:strCache>
            </c:strRef>
          </c:tx>
          <c:spPr>
            <a:ln w="15875" cap="rnd">
              <a:solidFill>
                <a:schemeClr val="accent1"/>
              </a:solidFill>
              <a:round/>
            </a:ln>
            <a:effectLst/>
          </c:spPr>
          <c:marker>
            <c:symbol val="none"/>
          </c:marker>
          <c:cat>
            <c:numRef>
              <c:f>'Q7) Assess different methods'!$B$10:$B$48</c:f>
              <c:numCache>
                <c:formatCode>General</c:formatCode>
                <c:ptCount val="39"/>
                <c:pt idx="0">
                  <c:v>3</c:v>
                </c:pt>
                <c:pt idx="1">
                  <c:v>4</c:v>
                </c:pt>
                <c:pt idx="2">
                  <c:v>5</c:v>
                </c:pt>
                <c:pt idx="3">
                  <c:v>6</c:v>
                </c:pt>
                <c:pt idx="4">
                  <c:v>7</c:v>
                </c:pt>
                <c:pt idx="5">
                  <c:v>8</c:v>
                </c:pt>
                <c:pt idx="6">
                  <c:v>9</c:v>
                </c:pt>
                <c:pt idx="7">
                  <c:v>10</c:v>
                </c:pt>
                <c:pt idx="8">
                  <c:v>11</c:v>
                </c:pt>
                <c:pt idx="9">
                  <c:v>13</c:v>
                </c:pt>
                <c:pt idx="10">
                  <c:v>14</c:v>
                </c:pt>
                <c:pt idx="11">
                  <c:v>15</c:v>
                </c:pt>
                <c:pt idx="12">
                  <c:v>16</c:v>
                </c:pt>
                <c:pt idx="13">
                  <c:v>17</c:v>
                </c:pt>
                <c:pt idx="14">
                  <c:v>18</c:v>
                </c:pt>
                <c:pt idx="15">
                  <c:v>19</c:v>
                </c:pt>
                <c:pt idx="16">
                  <c:v>20</c:v>
                </c:pt>
                <c:pt idx="17">
                  <c:v>24</c:v>
                </c:pt>
                <c:pt idx="18">
                  <c:v>25</c:v>
                </c:pt>
                <c:pt idx="19">
                  <c:v>26</c:v>
                </c:pt>
                <c:pt idx="20">
                  <c:v>27</c:v>
                </c:pt>
                <c:pt idx="21">
                  <c:v>28</c:v>
                </c:pt>
                <c:pt idx="22">
                  <c:v>29</c:v>
                </c:pt>
                <c:pt idx="23">
                  <c:v>30</c:v>
                </c:pt>
                <c:pt idx="24">
                  <c:v>31</c:v>
                </c:pt>
                <c:pt idx="25">
                  <c:v>32</c:v>
                </c:pt>
                <c:pt idx="26">
                  <c:v>33</c:v>
                </c:pt>
                <c:pt idx="27">
                  <c:v>34</c:v>
                </c:pt>
                <c:pt idx="28">
                  <c:v>35</c:v>
                </c:pt>
                <c:pt idx="29">
                  <c:v>37</c:v>
                </c:pt>
                <c:pt idx="30">
                  <c:v>39</c:v>
                </c:pt>
                <c:pt idx="31">
                  <c:v>40</c:v>
                </c:pt>
                <c:pt idx="32">
                  <c:v>41</c:v>
                </c:pt>
                <c:pt idx="33">
                  <c:v>42</c:v>
                </c:pt>
                <c:pt idx="34">
                  <c:v>43</c:v>
                </c:pt>
                <c:pt idx="35">
                  <c:v>45</c:v>
                </c:pt>
                <c:pt idx="36">
                  <c:v>46</c:v>
                </c:pt>
                <c:pt idx="37">
                  <c:v>47</c:v>
                </c:pt>
                <c:pt idx="38">
                  <c:v>48</c:v>
                </c:pt>
              </c:numCache>
            </c:numRef>
          </c:cat>
          <c:val>
            <c:numRef>
              <c:f>'Q7) Assess different methods'!$V$10:$V$48</c:f>
              <c:numCache>
                <c:formatCode>0.00%</c:formatCode>
                <c:ptCount val="39"/>
                <c:pt idx="0">
                  <c:v>7.6918565016955502E-5</c:v>
                </c:pt>
                <c:pt idx="1">
                  <c:v>3.4185821063999798E-3</c:v>
                </c:pt>
                <c:pt idx="2">
                  <c:v>1.40762346561422E-2</c:v>
                </c:pt>
                <c:pt idx="3">
                  <c:v>6.9907413734117902E-3</c:v>
                </c:pt>
                <c:pt idx="4">
                  <c:v>7.7694823944692596E-3</c:v>
                </c:pt>
                <c:pt idx="5">
                  <c:v>8.1528440116153105E-3</c:v>
                </c:pt>
                <c:pt idx="6">
                  <c:v>5.0312490565067296E-3</c:v>
                </c:pt>
                <c:pt idx="7">
                  <c:v>3.1734971668830199E-3</c:v>
                </c:pt>
                <c:pt idx="8">
                  <c:v>6.6290450368033703E-3</c:v>
                </c:pt>
                <c:pt idx="9">
                  <c:v>1.5477142711810201E-4</c:v>
                </c:pt>
                <c:pt idx="10">
                  <c:v>1.1568036631819699E-2</c:v>
                </c:pt>
                <c:pt idx="11">
                  <c:v>1.5191713483632101E-4</c:v>
                </c:pt>
                <c:pt idx="12">
                  <c:v>3.06983476625916E-2</c:v>
                </c:pt>
                <c:pt idx="13">
                  <c:v>1.82523000071323E-3</c:v>
                </c:pt>
                <c:pt idx="14">
                  <c:v>1.1609730541256E-2</c:v>
                </c:pt>
                <c:pt idx="15">
                  <c:v>2.0603275696445102E-3</c:v>
                </c:pt>
                <c:pt idx="16">
                  <c:v>6.1223230312003902E-3</c:v>
                </c:pt>
                <c:pt idx="17">
                  <c:v>2.7874088258967298E-3</c:v>
                </c:pt>
                <c:pt idx="18">
                  <c:v>8.6118617947729507E-3</c:v>
                </c:pt>
                <c:pt idx="19">
                  <c:v>2.4783755512831E-3</c:v>
                </c:pt>
                <c:pt idx="20">
                  <c:v>3.9920948020279803E-3</c:v>
                </c:pt>
                <c:pt idx="21">
                  <c:v>9.1433249541391596E-4</c:v>
                </c:pt>
                <c:pt idx="22">
                  <c:v>2.7786437070859701E-2</c:v>
                </c:pt>
                <c:pt idx="23">
                  <c:v>1.2793685667634701E-3</c:v>
                </c:pt>
                <c:pt idx="24">
                  <c:v>1.2369585496087301E-3</c:v>
                </c:pt>
                <c:pt idx="25">
                  <c:v>7.6962739631137502E-3</c:v>
                </c:pt>
                <c:pt idx="26">
                  <c:v>4.3395224607783202E-3</c:v>
                </c:pt>
                <c:pt idx="27">
                  <c:v>3.0849128082077698E-3</c:v>
                </c:pt>
                <c:pt idx="28">
                  <c:v>1.26957064005661E-2</c:v>
                </c:pt>
                <c:pt idx="29">
                  <c:v>3.0556887383936101E-3</c:v>
                </c:pt>
                <c:pt idx="30">
                  <c:v>1.20431513742298E-3</c:v>
                </c:pt>
                <c:pt idx="31">
                  <c:v>3.3887138936344002E-3</c:v>
                </c:pt>
                <c:pt idx="32">
                  <c:v>1.2536371953486E-2</c:v>
                </c:pt>
                <c:pt idx="33">
                  <c:v>1.6714785391753501E-3</c:v>
                </c:pt>
                <c:pt idx="34">
                  <c:v>7.5980156210612698E-3</c:v>
                </c:pt>
                <c:pt idx="35">
                  <c:v>6.0595368394722E-3</c:v>
                </c:pt>
                <c:pt idx="36">
                  <c:v>6.1533642983428796E-3</c:v>
                </c:pt>
                <c:pt idx="37">
                  <c:v>2.4617068323985799E-3</c:v>
                </c:pt>
                <c:pt idx="38">
                  <c:v>1.1680848050029301E-2</c:v>
                </c:pt>
              </c:numCache>
            </c:numRef>
          </c:val>
          <c:smooth val="0"/>
          <c:extLst>
            <c:ext xmlns:c16="http://schemas.microsoft.com/office/drawing/2014/chart" uri="{C3380CC4-5D6E-409C-BE32-E72D297353CC}">
              <c16:uniqueId val="{00000000-9A01-48BC-8DA8-E0404A08E6F8}"/>
            </c:ext>
          </c:extLst>
        </c:ser>
        <c:ser>
          <c:idx val="1"/>
          <c:order val="1"/>
          <c:tx>
            <c:strRef>
              <c:f>'Q7) Assess different methods'!$W$8</c:f>
              <c:strCache>
                <c:ptCount val="1"/>
                <c:pt idx="0">
                  <c:v>fitLASSO</c:v>
                </c:pt>
              </c:strCache>
            </c:strRef>
          </c:tx>
          <c:spPr>
            <a:ln w="15875" cap="rnd">
              <a:solidFill>
                <a:schemeClr val="accent2"/>
              </a:solidFill>
              <a:round/>
            </a:ln>
            <a:effectLst/>
          </c:spPr>
          <c:marker>
            <c:symbol val="none"/>
          </c:marker>
          <c:cat>
            <c:numRef>
              <c:f>'Q7) Assess different methods'!$B$10:$B$48</c:f>
              <c:numCache>
                <c:formatCode>General</c:formatCode>
                <c:ptCount val="39"/>
                <c:pt idx="0">
                  <c:v>3</c:v>
                </c:pt>
                <c:pt idx="1">
                  <c:v>4</c:v>
                </c:pt>
                <c:pt idx="2">
                  <c:v>5</c:v>
                </c:pt>
                <c:pt idx="3">
                  <c:v>6</c:v>
                </c:pt>
                <c:pt idx="4">
                  <c:v>7</c:v>
                </c:pt>
                <c:pt idx="5">
                  <c:v>8</c:v>
                </c:pt>
                <c:pt idx="6">
                  <c:v>9</c:v>
                </c:pt>
                <c:pt idx="7">
                  <c:v>10</c:v>
                </c:pt>
                <c:pt idx="8">
                  <c:v>11</c:v>
                </c:pt>
                <c:pt idx="9">
                  <c:v>13</c:v>
                </c:pt>
                <c:pt idx="10">
                  <c:v>14</c:v>
                </c:pt>
                <c:pt idx="11">
                  <c:v>15</c:v>
                </c:pt>
                <c:pt idx="12">
                  <c:v>16</c:v>
                </c:pt>
                <c:pt idx="13">
                  <c:v>17</c:v>
                </c:pt>
                <c:pt idx="14">
                  <c:v>18</c:v>
                </c:pt>
                <c:pt idx="15">
                  <c:v>19</c:v>
                </c:pt>
                <c:pt idx="16">
                  <c:v>20</c:v>
                </c:pt>
                <c:pt idx="17">
                  <c:v>24</c:v>
                </c:pt>
                <c:pt idx="18">
                  <c:v>25</c:v>
                </c:pt>
                <c:pt idx="19">
                  <c:v>26</c:v>
                </c:pt>
                <c:pt idx="20">
                  <c:v>27</c:v>
                </c:pt>
                <c:pt idx="21">
                  <c:v>28</c:v>
                </c:pt>
                <c:pt idx="22">
                  <c:v>29</c:v>
                </c:pt>
                <c:pt idx="23">
                  <c:v>30</c:v>
                </c:pt>
                <c:pt idx="24">
                  <c:v>31</c:v>
                </c:pt>
                <c:pt idx="25">
                  <c:v>32</c:v>
                </c:pt>
                <c:pt idx="26">
                  <c:v>33</c:v>
                </c:pt>
                <c:pt idx="27">
                  <c:v>34</c:v>
                </c:pt>
                <c:pt idx="28">
                  <c:v>35</c:v>
                </c:pt>
                <c:pt idx="29">
                  <c:v>37</c:v>
                </c:pt>
                <c:pt idx="30">
                  <c:v>39</c:v>
                </c:pt>
                <c:pt idx="31">
                  <c:v>40</c:v>
                </c:pt>
                <c:pt idx="32">
                  <c:v>41</c:v>
                </c:pt>
                <c:pt idx="33">
                  <c:v>42</c:v>
                </c:pt>
                <c:pt idx="34">
                  <c:v>43</c:v>
                </c:pt>
                <c:pt idx="35">
                  <c:v>45</c:v>
                </c:pt>
                <c:pt idx="36">
                  <c:v>46</c:v>
                </c:pt>
                <c:pt idx="37">
                  <c:v>47</c:v>
                </c:pt>
                <c:pt idx="38">
                  <c:v>48</c:v>
                </c:pt>
              </c:numCache>
            </c:numRef>
          </c:cat>
          <c:val>
            <c:numRef>
              <c:f>'Q7) Assess different methods'!$W$10:$W$48</c:f>
              <c:numCache>
                <c:formatCode>0.00%</c:formatCode>
                <c:ptCount val="39"/>
                <c:pt idx="0">
                  <c:v>2.9164733645650602E-3</c:v>
                </c:pt>
                <c:pt idx="1">
                  <c:v>2.1605042933330099E-3</c:v>
                </c:pt>
                <c:pt idx="2">
                  <c:v>1.06349938538559E-2</c:v>
                </c:pt>
                <c:pt idx="3">
                  <c:v>1.13927082140444E-2</c:v>
                </c:pt>
                <c:pt idx="4">
                  <c:v>8.1123312585447103E-3</c:v>
                </c:pt>
                <c:pt idx="5">
                  <c:v>6.6497276474343902E-3</c:v>
                </c:pt>
                <c:pt idx="6">
                  <c:v>2.4361524056524799E-3</c:v>
                </c:pt>
                <c:pt idx="7">
                  <c:v>5.0996322118459303E-3</c:v>
                </c:pt>
                <c:pt idx="8">
                  <c:v>5.0317792517785703E-3</c:v>
                </c:pt>
                <c:pt idx="9">
                  <c:v>2.1997879740426399E-3</c:v>
                </c:pt>
                <c:pt idx="10">
                  <c:v>1.3207841219034301E-2</c:v>
                </c:pt>
                <c:pt idx="11">
                  <c:v>2.3828666097070799E-3</c:v>
                </c:pt>
                <c:pt idx="12">
                  <c:v>4.2824372107187397E-2</c:v>
                </c:pt>
                <c:pt idx="13">
                  <c:v>2.1968171690235801E-3</c:v>
                </c:pt>
                <c:pt idx="14">
                  <c:v>5.1461989139189304E-3</c:v>
                </c:pt>
                <c:pt idx="15">
                  <c:v>2.4205662650380599E-3</c:v>
                </c:pt>
                <c:pt idx="16">
                  <c:v>1.72548997120924E-2</c:v>
                </c:pt>
                <c:pt idx="17">
                  <c:v>4.1270537508706498E-3</c:v>
                </c:pt>
                <c:pt idx="18">
                  <c:v>5.6852333761981599E-3</c:v>
                </c:pt>
                <c:pt idx="19">
                  <c:v>2.1456765257220202E-3</c:v>
                </c:pt>
                <c:pt idx="20">
                  <c:v>3.81446353887169E-3</c:v>
                </c:pt>
                <c:pt idx="21">
                  <c:v>1.74772060746076E-3</c:v>
                </c:pt>
                <c:pt idx="22">
                  <c:v>1.83980205179636E-2</c:v>
                </c:pt>
                <c:pt idx="23">
                  <c:v>1.0676305996665E-3</c:v>
                </c:pt>
                <c:pt idx="24">
                  <c:v>2.4876190761063798E-3</c:v>
                </c:pt>
                <c:pt idx="25">
                  <c:v>1.07761000733279E-2</c:v>
                </c:pt>
                <c:pt idx="26">
                  <c:v>4.2133056941840103E-3</c:v>
                </c:pt>
                <c:pt idx="27">
                  <c:v>2.57772230889948E-3</c:v>
                </c:pt>
                <c:pt idx="28">
                  <c:v>9.1768147773716707E-3</c:v>
                </c:pt>
                <c:pt idx="29">
                  <c:v>2.8578404466915001E-3</c:v>
                </c:pt>
                <c:pt idx="30">
                  <c:v>2.59242877601636E-3</c:v>
                </c:pt>
                <c:pt idx="31">
                  <c:v>2.34684623448504E-3</c:v>
                </c:pt>
                <c:pt idx="32">
                  <c:v>1.44566475417389E-2</c:v>
                </c:pt>
                <c:pt idx="33">
                  <c:v>1.9866549021499702E-3</c:v>
                </c:pt>
                <c:pt idx="34">
                  <c:v>6.3662213281930101E-3</c:v>
                </c:pt>
                <c:pt idx="35">
                  <c:v>4.9990972335958199E-3</c:v>
                </c:pt>
                <c:pt idx="36">
                  <c:v>3.0851338557370302E-3</c:v>
                </c:pt>
                <c:pt idx="37">
                  <c:v>3.8432268827499299E-3</c:v>
                </c:pt>
                <c:pt idx="38">
                  <c:v>8.3200108468874604E-3</c:v>
                </c:pt>
              </c:numCache>
            </c:numRef>
          </c:val>
          <c:smooth val="0"/>
          <c:extLst>
            <c:ext xmlns:c16="http://schemas.microsoft.com/office/drawing/2014/chart" uri="{C3380CC4-5D6E-409C-BE32-E72D297353CC}">
              <c16:uniqueId val="{00000001-9A01-48BC-8DA8-E0404A08E6F8}"/>
            </c:ext>
          </c:extLst>
        </c:ser>
        <c:ser>
          <c:idx val="2"/>
          <c:order val="2"/>
          <c:tx>
            <c:strRef>
              <c:f>'Q7) Assess different methods'!$X$8</c:f>
              <c:strCache>
                <c:ptCount val="1"/>
                <c:pt idx="0">
                  <c:v>fitRIDGE</c:v>
                </c:pt>
              </c:strCache>
            </c:strRef>
          </c:tx>
          <c:spPr>
            <a:ln w="15875" cap="rnd">
              <a:solidFill>
                <a:schemeClr val="accent3"/>
              </a:solidFill>
              <a:round/>
            </a:ln>
            <a:effectLst/>
          </c:spPr>
          <c:marker>
            <c:symbol val="none"/>
          </c:marker>
          <c:cat>
            <c:numRef>
              <c:f>'Q7) Assess different methods'!$B$10:$B$48</c:f>
              <c:numCache>
                <c:formatCode>General</c:formatCode>
                <c:ptCount val="39"/>
                <c:pt idx="0">
                  <c:v>3</c:v>
                </c:pt>
                <c:pt idx="1">
                  <c:v>4</c:v>
                </c:pt>
                <c:pt idx="2">
                  <c:v>5</c:v>
                </c:pt>
                <c:pt idx="3">
                  <c:v>6</c:v>
                </c:pt>
                <c:pt idx="4">
                  <c:v>7</c:v>
                </c:pt>
                <c:pt idx="5">
                  <c:v>8</c:v>
                </c:pt>
                <c:pt idx="6">
                  <c:v>9</c:v>
                </c:pt>
                <c:pt idx="7">
                  <c:v>10</c:v>
                </c:pt>
                <c:pt idx="8">
                  <c:v>11</c:v>
                </c:pt>
                <c:pt idx="9">
                  <c:v>13</c:v>
                </c:pt>
                <c:pt idx="10">
                  <c:v>14</c:v>
                </c:pt>
                <c:pt idx="11">
                  <c:v>15</c:v>
                </c:pt>
                <c:pt idx="12">
                  <c:v>16</c:v>
                </c:pt>
                <c:pt idx="13">
                  <c:v>17</c:v>
                </c:pt>
                <c:pt idx="14">
                  <c:v>18</c:v>
                </c:pt>
                <c:pt idx="15">
                  <c:v>19</c:v>
                </c:pt>
                <c:pt idx="16">
                  <c:v>20</c:v>
                </c:pt>
                <c:pt idx="17">
                  <c:v>24</c:v>
                </c:pt>
                <c:pt idx="18">
                  <c:v>25</c:v>
                </c:pt>
                <c:pt idx="19">
                  <c:v>26</c:v>
                </c:pt>
                <c:pt idx="20">
                  <c:v>27</c:v>
                </c:pt>
                <c:pt idx="21">
                  <c:v>28</c:v>
                </c:pt>
                <c:pt idx="22">
                  <c:v>29</c:v>
                </c:pt>
                <c:pt idx="23">
                  <c:v>30</c:v>
                </c:pt>
                <c:pt idx="24">
                  <c:v>31</c:v>
                </c:pt>
                <c:pt idx="25">
                  <c:v>32</c:v>
                </c:pt>
                <c:pt idx="26">
                  <c:v>33</c:v>
                </c:pt>
                <c:pt idx="27">
                  <c:v>34</c:v>
                </c:pt>
                <c:pt idx="28">
                  <c:v>35</c:v>
                </c:pt>
                <c:pt idx="29">
                  <c:v>37</c:v>
                </c:pt>
                <c:pt idx="30">
                  <c:v>39</c:v>
                </c:pt>
                <c:pt idx="31">
                  <c:v>40</c:v>
                </c:pt>
                <c:pt idx="32">
                  <c:v>41</c:v>
                </c:pt>
                <c:pt idx="33">
                  <c:v>42</c:v>
                </c:pt>
                <c:pt idx="34">
                  <c:v>43</c:v>
                </c:pt>
                <c:pt idx="35">
                  <c:v>45</c:v>
                </c:pt>
                <c:pt idx="36">
                  <c:v>46</c:v>
                </c:pt>
                <c:pt idx="37">
                  <c:v>47</c:v>
                </c:pt>
                <c:pt idx="38">
                  <c:v>48</c:v>
                </c:pt>
              </c:numCache>
            </c:numRef>
          </c:cat>
          <c:val>
            <c:numRef>
              <c:f>'Q7) Assess different methods'!$X$10:$X$48</c:f>
              <c:numCache>
                <c:formatCode>0.00%</c:formatCode>
                <c:ptCount val="39"/>
                <c:pt idx="0">
                  <c:v>2.92149899042913E-3</c:v>
                </c:pt>
                <c:pt idx="1">
                  <c:v>3.5855822313604598E-3</c:v>
                </c:pt>
                <c:pt idx="2">
                  <c:v>1.24643460001235E-2</c:v>
                </c:pt>
                <c:pt idx="3">
                  <c:v>1.1354768790986E-2</c:v>
                </c:pt>
                <c:pt idx="4">
                  <c:v>7.7873563242045604E-3</c:v>
                </c:pt>
                <c:pt idx="5">
                  <c:v>9.4644302492108007E-3</c:v>
                </c:pt>
                <c:pt idx="6">
                  <c:v>2.3808122373461301E-3</c:v>
                </c:pt>
                <c:pt idx="7">
                  <c:v>5.2586515225501399E-3</c:v>
                </c:pt>
                <c:pt idx="8">
                  <c:v>6.2076171103989802E-3</c:v>
                </c:pt>
                <c:pt idx="9">
                  <c:v>2.25837861145177E-3</c:v>
                </c:pt>
                <c:pt idx="10">
                  <c:v>1.25049075863126E-2</c:v>
                </c:pt>
                <c:pt idx="11">
                  <c:v>3.27880400396311E-3</c:v>
                </c:pt>
                <c:pt idx="12">
                  <c:v>4.67733550973113E-2</c:v>
                </c:pt>
                <c:pt idx="13">
                  <c:v>2.6274005261041999E-3</c:v>
                </c:pt>
                <c:pt idx="14">
                  <c:v>4.42416673831775E-3</c:v>
                </c:pt>
                <c:pt idx="15">
                  <c:v>2.16413248356181E-3</c:v>
                </c:pt>
                <c:pt idx="16">
                  <c:v>2.1095992033219501E-2</c:v>
                </c:pt>
                <c:pt idx="17">
                  <c:v>4.3236875485244399E-3</c:v>
                </c:pt>
                <c:pt idx="18">
                  <c:v>8.0671632975191799E-3</c:v>
                </c:pt>
                <c:pt idx="19">
                  <c:v>2.0775108700390502E-3</c:v>
                </c:pt>
                <c:pt idx="20">
                  <c:v>3.7496693273865499E-3</c:v>
                </c:pt>
                <c:pt idx="21">
                  <c:v>1.8278086951129099E-3</c:v>
                </c:pt>
                <c:pt idx="22">
                  <c:v>2.14794873586962E-2</c:v>
                </c:pt>
                <c:pt idx="23">
                  <c:v>1.6632307175789699E-3</c:v>
                </c:pt>
                <c:pt idx="24">
                  <c:v>2.60757854186587E-3</c:v>
                </c:pt>
                <c:pt idx="25">
                  <c:v>1.11276562724594E-2</c:v>
                </c:pt>
                <c:pt idx="26">
                  <c:v>4.1263488495743702E-3</c:v>
                </c:pt>
                <c:pt idx="27">
                  <c:v>2.6939276259153699E-3</c:v>
                </c:pt>
                <c:pt idx="28">
                  <c:v>6.3257864858289404E-3</c:v>
                </c:pt>
                <c:pt idx="29">
                  <c:v>3.7666379974682701E-3</c:v>
                </c:pt>
                <c:pt idx="30">
                  <c:v>2.6040341417378999E-3</c:v>
                </c:pt>
                <c:pt idx="31">
                  <c:v>3.01085485356905E-3</c:v>
                </c:pt>
                <c:pt idx="32">
                  <c:v>1.46122978297513E-2</c:v>
                </c:pt>
                <c:pt idx="33">
                  <c:v>2.0513199742871698E-3</c:v>
                </c:pt>
                <c:pt idx="34">
                  <c:v>6.0615650793939E-3</c:v>
                </c:pt>
                <c:pt idx="35">
                  <c:v>6.5063679619804301E-3</c:v>
                </c:pt>
                <c:pt idx="36">
                  <c:v>5.3352916703640497E-3</c:v>
                </c:pt>
                <c:pt idx="37">
                  <c:v>3.8166787779830001E-3</c:v>
                </c:pt>
                <c:pt idx="38">
                  <c:v>8.5430359018878708E-3</c:v>
                </c:pt>
              </c:numCache>
            </c:numRef>
          </c:val>
          <c:smooth val="0"/>
          <c:extLst>
            <c:ext xmlns:c16="http://schemas.microsoft.com/office/drawing/2014/chart" uri="{C3380CC4-5D6E-409C-BE32-E72D297353CC}">
              <c16:uniqueId val="{00000002-9A01-48BC-8DA8-E0404A08E6F8}"/>
            </c:ext>
          </c:extLst>
        </c:ser>
        <c:ser>
          <c:idx val="3"/>
          <c:order val="3"/>
          <c:tx>
            <c:strRef>
              <c:f>'Q7) Assess different methods'!$Y$8</c:f>
              <c:strCache>
                <c:ptCount val="1"/>
                <c:pt idx="0">
                  <c:v>fitGAM3</c:v>
                </c:pt>
              </c:strCache>
            </c:strRef>
          </c:tx>
          <c:spPr>
            <a:ln w="15875" cap="rnd">
              <a:solidFill>
                <a:schemeClr val="accent4"/>
              </a:solidFill>
              <a:round/>
            </a:ln>
            <a:effectLst/>
          </c:spPr>
          <c:marker>
            <c:symbol val="none"/>
          </c:marker>
          <c:cat>
            <c:numRef>
              <c:f>'Q7) Assess different methods'!$B$10:$B$48</c:f>
              <c:numCache>
                <c:formatCode>General</c:formatCode>
                <c:ptCount val="39"/>
                <c:pt idx="0">
                  <c:v>3</c:v>
                </c:pt>
                <c:pt idx="1">
                  <c:v>4</c:v>
                </c:pt>
                <c:pt idx="2">
                  <c:v>5</c:v>
                </c:pt>
                <c:pt idx="3">
                  <c:v>6</c:v>
                </c:pt>
                <c:pt idx="4">
                  <c:v>7</c:v>
                </c:pt>
                <c:pt idx="5">
                  <c:v>8</c:v>
                </c:pt>
                <c:pt idx="6">
                  <c:v>9</c:v>
                </c:pt>
                <c:pt idx="7">
                  <c:v>10</c:v>
                </c:pt>
                <c:pt idx="8">
                  <c:v>11</c:v>
                </c:pt>
                <c:pt idx="9">
                  <c:v>13</c:v>
                </c:pt>
                <c:pt idx="10">
                  <c:v>14</c:v>
                </c:pt>
                <c:pt idx="11">
                  <c:v>15</c:v>
                </c:pt>
                <c:pt idx="12">
                  <c:v>16</c:v>
                </c:pt>
                <c:pt idx="13">
                  <c:v>17</c:v>
                </c:pt>
                <c:pt idx="14">
                  <c:v>18</c:v>
                </c:pt>
                <c:pt idx="15">
                  <c:v>19</c:v>
                </c:pt>
                <c:pt idx="16">
                  <c:v>20</c:v>
                </c:pt>
                <c:pt idx="17">
                  <c:v>24</c:v>
                </c:pt>
                <c:pt idx="18">
                  <c:v>25</c:v>
                </c:pt>
                <c:pt idx="19">
                  <c:v>26</c:v>
                </c:pt>
                <c:pt idx="20">
                  <c:v>27</c:v>
                </c:pt>
                <c:pt idx="21">
                  <c:v>28</c:v>
                </c:pt>
                <c:pt idx="22">
                  <c:v>29</c:v>
                </c:pt>
                <c:pt idx="23">
                  <c:v>30</c:v>
                </c:pt>
                <c:pt idx="24">
                  <c:v>31</c:v>
                </c:pt>
                <c:pt idx="25">
                  <c:v>32</c:v>
                </c:pt>
                <c:pt idx="26">
                  <c:v>33</c:v>
                </c:pt>
                <c:pt idx="27">
                  <c:v>34</c:v>
                </c:pt>
                <c:pt idx="28">
                  <c:v>35</c:v>
                </c:pt>
                <c:pt idx="29">
                  <c:v>37</c:v>
                </c:pt>
                <c:pt idx="30">
                  <c:v>39</c:v>
                </c:pt>
                <c:pt idx="31">
                  <c:v>40</c:v>
                </c:pt>
                <c:pt idx="32">
                  <c:v>41</c:v>
                </c:pt>
                <c:pt idx="33">
                  <c:v>42</c:v>
                </c:pt>
                <c:pt idx="34">
                  <c:v>43</c:v>
                </c:pt>
                <c:pt idx="35">
                  <c:v>45</c:v>
                </c:pt>
                <c:pt idx="36">
                  <c:v>46</c:v>
                </c:pt>
                <c:pt idx="37">
                  <c:v>47</c:v>
                </c:pt>
                <c:pt idx="38">
                  <c:v>48</c:v>
                </c:pt>
              </c:numCache>
            </c:numRef>
          </c:cat>
          <c:val>
            <c:numRef>
              <c:f>'Q7) Assess different methods'!$Y$10:$Y$48</c:f>
              <c:numCache>
                <c:formatCode>0.00%</c:formatCode>
                <c:ptCount val="39"/>
                <c:pt idx="0">
                  <c:v>3.9317789517061697E-4</c:v>
                </c:pt>
                <c:pt idx="1">
                  <c:v>3.76304582708823E-3</c:v>
                </c:pt>
                <c:pt idx="2">
                  <c:v>9.5864598276421305E-3</c:v>
                </c:pt>
                <c:pt idx="3">
                  <c:v>5.5164598988958896E-3</c:v>
                </c:pt>
                <c:pt idx="4">
                  <c:v>6.8888376299935097E-3</c:v>
                </c:pt>
                <c:pt idx="5">
                  <c:v>9.6339907272699095E-3</c:v>
                </c:pt>
                <c:pt idx="6">
                  <c:v>3.8254898569044299E-3</c:v>
                </c:pt>
                <c:pt idx="7">
                  <c:v>5.6113501307169999E-3</c:v>
                </c:pt>
                <c:pt idx="8">
                  <c:v>6.62750690755411E-3</c:v>
                </c:pt>
                <c:pt idx="9">
                  <c:v>3.9094739755595397E-4</c:v>
                </c:pt>
                <c:pt idx="10">
                  <c:v>1.04339152826897E-2</c:v>
                </c:pt>
                <c:pt idx="11">
                  <c:v>3.2838056492121698E-4</c:v>
                </c:pt>
                <c:pt idx="12">
                  <c:v>3.4307313734914698E-2</c:v>
                </c:pt>
                <c:pt idx="13">
                  <c:v>1.49353911476281E-3</c:v>
                </c:pt>
                <c:pt idx="14">
                  <c:v>8.5943616320262595E-3</c:v>
                </c:pt>
                <c:pt idx="15">
                  <c:v>1.5396925049836301E-3</c:v>
                </c:pt>
                <c:pt idx="16">
                  <c:v>8.6756552073144304E-3</c:v>
                </c:pt>
                <c:pt idx="17">
                  <c:v>4.9223843166358496E-3</c:v>
                </c:pt>
                <c:pt idx="18">
                  <c:v>6.1385440201849398E-3</c:v>
                </c:pt>
                <c:pt idx="19">
                  <c:v>1.7909368975298099E-3</c:v>
                </c:pt>
                <c:pt idx="20">
                  <c:v>5.5597955667633396E-3</c:v>
                </c:pt>
                <c:pt idx="21">
                  <c:v>1.0030150816612701E-3</c:v>
                </c:pt>
                <c:pt idx="22">
                  <c:v>2.4673874020772001E-2</c:v>
                </c:pt>
                <c:pt idx="23">
                  <c:v>9.3321215554154405E-4</c:v>
                </c:pt>
                <c:pt idx="24">
                  <c:v>2.0219548986840502E-3</c:v>
                </c:pt>
                <c:pt idx="25">
                  <c:v>7.8371542061910597E-3</c:v>
                </c:pt>
                <c:pt idx="26">
                  <c:v>3.50800109648631E-3</c:v>
                </c:pt>
                <c:pt idx="27">
                  <c:v>2.39814106442585E-3</c:v>
                </c:pt>
                <c:pt idx="28">
                  <c:v>1.5167795729712099E-2</c:v>
                </c:pt>
                <c:pt idx="29">
                  <c:v>2.56378950840667E-3</c:v>
                </c:pt>
                <c:pt idx="30">
                  <c:v>1.79333230838842E-3</c:v>
                </c:pt>
                <c:pt idx="31">
                  <c:v>2.9036099065590198E-3</c:v>
                </c:pt>
                <c:pt idx="32">
                  <c:v>1.1873891775625801E-2</c:v>
                </c:pt>
                <c:pt idx="33">
                  <c:v>1.52112901605223E-3</c:v>
                </c:pt>
                <c:pt idx="34">
                  <c:v>8.1898218728039696E-3</c:v>
                </c:pt>
                <c:pt idx="35">
                  <c:v>5.5619172129545303E-3</c:v>
                </c:pt>
                <c:pt idx="36">
                  <c:v>7.7953704290592996E-3</c:v>
                </c:pt>
                <c:pt idx="37">
                  <c:v>3.7413600806485499E-3</c:v>
                </c:pt>
                <c:pt idx="38">
                  <c:v>8.1622379961071995E-3</c:v>
                </c:pt>
              </c:numCache>
            </c:numRef>
          </c:val>
          <c:smooth val="0"/>
          <c:extLst>
            <c:ext xmlns:c16="http://schemas.microsoft.com/office/drawing/2014/chart" uri="{C3380CC4-5D6E-409C-BE32-E72D297353CC}">
              <c16:uniqueId val="{00000003-9A01-48BC-8DA8-E0404A08E6F8}"/>
            </c:ext>
          </c:extLst>
        </c:ser>
        <c:ser>
          <c:idx val="4"/>
          <c:order val="4"/>
          <c:tx>
            <c:strRef>
              <c:f>'Q7) Assess different methods'!$Z$8</c:f>
              <c:strCache>
                <c:ptCount val="1"/>
                <c:pt idx="0">
                  <c:v>fitXGB0</c:v>
                </c:pt>
              </c:strCache>
            </c:strRef>
          </c:tx>
          <c:spPr>
            <a:ln w="15875" cap="rnd">
              <a:solidFill>
                <a:schemeClr val="accent5"/>
              </a:solidFill>
              <a:round/>
            </a:ln>
            <a:effectLst/>
          </c:spPr>
          <c:marker>
            <c:symbol val="none"/>
          </c:marker>
          <c:cat>
            <c:numRef>
              <c:f>'Q7) Assess different methods'!$B$10:$B$48</c:f>
              <c:numCache>
                <c:formatCode>General</c:formatCode>
                <c:ptCount val="39"/>
                <c:pt idx="0">
                  <c:v>3</c:v>
                </c:pt>
                <c:pt idx="1">
                  <c:v>4</c:v>
                </c:pt>
                <c:pt idx="2">
                  <c:v>5</c:v>
                </c:pt>
                <c:pt idx="3">
                  <c:v>6</c:v>
                </c:pt>
                <c:pt idx="4">
                  <c:v>7</c:v>
                </c:pt>
                <c:pt idx="5">
                  <c:v>8</c:v>
                </c:pt>
                <c:pt idx="6">
                  <c:v>9</c:v>
                </c:pt>
                <c:pt idx="7">
                  <c:v>10</c:v>
                </c:pt>
                <c:pt idx="8">
                  <c:v>11</c:v>
                </c:pt>
                <c:pt idx="9">
                  <c:v>13</c:v>
                </c:pt>
                <c:pt idx="10">
                  <c:v>14</c:v>
                </c:pt>
                <c:pt idx="11">
                  <c:v>15</c:v>
                </c:pt>
                <c:pt idx="12">
                  <c:v>16</c:v>
                </c:pt>
                <c:pt idx="13">
                  <c:v>17</c:v>
                </c:pt>
                <c:pt idx="14">
                  <c:v>18</c:v>
                </c:pt>
                <c:pt idx="15">
                  <c:v>19</c:v>
                </c:pt>
                <c:pt idx="16">
                  <c:v>20</c:v>
                </c:pt>
                <c:pt idx="17">
                  <c:v>24</c:v>
                </c:pt>
                <c:pt idx="18">
                  <c:v>25</c:v>
                </c:pt>
                <c:pt idx="19">
                  <c:v>26</c:v>
                </c:pt>
                <c:pt idx="20">
                  <c:v>27</c:v>
                </c:pt>
                <c:pt idx="21">
                  <c:v>28</c:v>
                </c:pt>
                <c:pt idx="22">
                  <c:v>29</c:v>
                </c:pt>
                <c:pt idx="23">
                  <c:v>30</c:v>
                </c:pt>
                <c:pt idx="24">
                  <c:v>31</c:v>
                </c:pt>
                <c:pt idx="25">
                  <c:v>32</c:v>
                </c:pt>
                <c:pt idx="26">
                  <c:v>33</c:v>
                </c:pt>
                <c:pt idx="27">
                  <c:v>34</c:v>
                </c:pt>
                <c:pt idx="28">
                  <c:v>35</c:v>
                </c:pt>
                <c:pt idx="29">
                  <c:v>37</c:v>
                </c:pt>
                <c:pt idx="30">
                  <c:v>39</c:v>
                </c:pt>
                <c:pt idx="31">
                  <c:v>40</c:v>
                </c:pt>
                <c:pt idx="32">
                  <c:v>41</c:v>
                </c:pt>
                <c:pt idx="33">
                  <c:v>42</c:v>
                </c:pt>
                <c:pt idx="34">
                  <c:v>43</c:v>
                </c:pt>
                <c:pt idx="35">
                  <c:v>45</c:v>
                </c:pt>
                <c:pt idx="36">
                  <c:v>46</c:v>
                </c:pt>
                <c:pt idx="37">
                  <c:v>47</c:v>
                </c:pt>
                <c:pt idx="38">
                  <c:v>48</c:v>
                </c:pt>
              </c:numCache>
            </c:numRef>
          </c:cat>
          <c:val>
            <c:numRef>
              <c:f>'Q7) Assess different methods'!$Z$10:$Z$48</c:f>
              <c:numCache>
                <c:formatCode>0.00%</c:formatCode>
                <c:ptCount val="39"/>
                <c:pt idx="0">
                  <c:v>1.0815020650625201E-3</c:v>
                </c:pt>
                <c:pt idx="1">
                  <c:v>2.5415676645934599E-3</c:v>
                </c:pt>
                <c:pt idx="2">
                  <c:v>2.85187438130379E-2</c:v>
                </c:pt>
                <c:pt idx="3">
                  <c:v>1.7385374521836599E-3</c:v>
                </c:pt>
                <c:pt idx="4">
                  <c:v>1.5810908516868899E-3</c:v>
                </c:pt>
                <c:pt idx="5">
                  <c:v>1.38588398694992E-2</c:v>
                </c:pt>
                <c:pt idx="6">
                  <c:v>3.4228235017508299E-3</c:v>
                </c:pt>
                <c:pt idx="7">
                  <c:v>4.7505022957921002E-3</c:v>
                </c:pt>
                <c:pt idx="8">
                  <c:v>5.4542091675102702E-3</c:v>
                </c:pt>
                <c:pt idx="9">
                  <c:v>2.5269624893553598E-4</c:v>
                </c:pt>
                <c:pt idx="10">
                  <c:v>5.5839624255895597E-3</c:v>
                </c:pt>
                <c:pt idx="11">
                  <c:v>3.6465225275605901E-4</c:v>
                </c:pt>
                <c:pt idx="12">
                  <c:v>4.4609062373638202E-2</c:v>
                </c:pt>
                <c:pt idx="13">
                  <c:v>2.71825562231243E-3</c:v>
                </c:pt>
                <c:pt idx="14">
                  <c:v>9.5501681789755804E-3</c:v>
                </c:pt>
                <c:pt idx="15">
                  <c:v>1.4678846346214401E-3</c:v>
                </c:pt>
                <c:pt idx="16">
                  <c:v>1.08967060223222E-2</c:v>
                </c:pt>
                <c:pt idx="17">
                  <c:v>2.9267622157931302E-3</c:v>
                </c:pt>
                <c:pt idx="18">
                  <c:v>1.5185015508905101E-3</c:v>
                </c:pt>
                <c:pt idx="19">
                  <c:v>9.3176378868520303E-4</c:v>
                </c:pt>
                <c:pt idx="20">
                  <c:v>4.6401671133935504E-3</c:v>
                </c:pt>
                <c:pt idx="21">
                  <c:v>2.89599481038749E-3</c:v>
                </c:pt>
                <c:pt idx="22">
                  <c:v>2.8163328766822801E-2</c:v>
                </c:pt>
                <c:pt idx="23">
                  <c:v>2.7002829592675001E-3</c:v>
                </c:pt>
                <c:pt idx="24">
                  <c:v>5.9346231864765297E-4</c:v>
                </c:pt>
                <c:pt idx="25">
                  <c:v>9.5308935269713402E-3</c:v>
                </c:pt>
                <c:pt idx="26">
                  <c:v>2.7506032492965499E-3</c:v>
                </c:pt>
                <c:pt idx="27">
                  <c:v>2.5741204153746401E-3</c:v>
                </c:pt>
                <c:pt idx="28">
                  <c:v>5.5386796593666103E-3</c:v>
                </c:pt>
                <c:pt idx="29">
                  <c:v>2.04381649382412E-3</c:v>
                </c:pt>
                <c:pt idx="30">
                  <c:v>1.2850714847445501E-3</c:v>
                </c:pt>
                <c:pt idx="31">
                  <c:v>7.0473952218890199E-3</c:v>
                </c:pt>
                <c:pt idx="32">
                  <c:v>3.4599124919623102E-3</c:v>
                </c:pt>
                <c:pt idx="33">
                  <c:v>6.3369359122589198E-4</c:v>
                </c:pt>
                <c:pt idx="34">
                  <c:v>7.2226738557219497E-3</c:v>
                </c:pt>
                <c:pt idx="35">
                  <c:v>7.4968100525438803E-3</c:v>
                </c:pt>
                <c:pt idx="36">
                  <c:v>2.6507610455155399E-3</c:v>
                </c:pt>
                <c:pt idx="37">
                  <c:v>5.5470841471105803E-4</c:v>
                </c:pt>
                <c:pt idx="38">
                  <c:v>3.2352525740861901E-3</c:v>
                </c:pt>
              </c:numCache>
            </c:numRef>
          </c:val>
          <c:smooth val="0"/>
          <c:extLst>
            <c:ext xmlns:c16="http://schemas.microsoft.com/office/drawing/2014/chart" uri="{C3380CC4-5D6E-409C-BE32-E72D297353CC}">
              <c16:uniqueId val="{00000004-9A01-48BC-8DA8-E0404A08E6F8}"/>
            </c:ext>
          </c:extLst>
        </c:ser>
        <c:ser>
          <c:idx val="5"/>
          <c:order val="5"/>
          <c:tx>
            <c:strRef>
              <c:f>'Q7) Assess different methods'!$AA$8</c:f>
              <c:strCache>
                <c:ptCount val="1"/>
                <c:pt idx="0">
                  <c:v>fitXGB</c:v>
                </c:pt>
              </c:strCache>
            </c:strRef>
          </c:tx>
          <c:spPr>
            <a:ln w="15875" cap="rnd">
              <a:solidFill>
                <a:schemeClr val="accent6"/>
              </a:solidFill>
              <a:round/>
            </a:ln>
            <a:effectLst/>
          </c:spPr>
          <c:marker>
            <c:symbol val="none"/>
          </c:marker>
          <c:cat>
            <c:numRef>
              <c:f>'Q7) Assess different methods'!$B$10:$B$48</c:f>
              <c:numCache>
                <c:formatCode>General</c:formatCode>
                <c:ptCount val="39"/>
                <c:pt idx="0">
                  <c:v>3</c:v>
                </c:pt>
                <c:pt idx="1">
                  <c:v>4</c:v>
                </c:pt>
                <c:pt idx="2">
                  <c:v>5</c:v>
                </c:pt>
                <c:pt idx="3">
                  <c:v>6</c:v>
                </c:pt>
                <c:pt idx="4">
                  <c:v>7</c:v>
                </c:pt>
                <c:pt idx="5">
                  <c:v>8</c:v>
                </c:pt>
                <c:pt idx="6">
                  <c:v>9</c:v>
                </c:pt>
                <c:pt idx="7">
                  <c:v>10</c:v>
                </c:pt>
                <c:pt idx="8">
                  <c:v>11</c:v>
                </c:pt>
                <c:pt idx="9">
                  <c:v>13</c:v>
                </c:pt>
                <c:pt idx="10">
                  <c:v>14</c:v>
                </c:pt>
                <c:pt idx="11">
                  <c:v>15</c:v>
                </c:pt>
                <c:pt idx="12">
                  <c:v>16</c:v>
                </c:pt>
                <c:pt idx="13">
                  <c:v>17</c:v>
                </c:pt>
                <c:pt idx="14">
                  <c:v>18</c:v>
                </c:pt>
                <c:pt idx="15">
                  <c:v>19</c:v>
                </c:pt>
                <c:pt idx="16">
                  <c:v>20</c:v>
                </c:pt>
                <c:pt idx="17">
                  <c:v>24</c:v>
                </c:pt>
                <c:pt idx="18">
                  <c:v>25</c:v>
                </c:pt>
                <c:pt idx="19">
                  <c:v>26</c:v>
                </c:pt>
                <c:pt idx="20">
                  <c:v>27</c:v>
                </c:pt>
                <c:pt idx="21">
                  <c:v>28</c:v>
                </c:pt>
                <c:pt idx="22">
                  <c:v>29</c:v>
                </c:pt>
                <c:pt idx="23">
                  <c:v>30</c:v>
                </c:pt>
                <c:pt idx="24">
                  <c:v>31</c:v>
                </c:pt>
                <c:pt idx="25">
                  <c:v>32</c:v>
                </c:pt>
                <c:pt idx="26">
                  <c:v>33</c:v>
                </c:pt>
                <c:pt idx="27">
                  <c:v>34</c:v>
                </c:pt>
                <c:pt idx="28">
                  <c:v>35</c:v>
                </c:pt>
                <c:pt idx="29">
                  <c:v>37</c:v>
                </c:pt>
                <c:pt idx="30">
                  <c:v>39</c:v>
                </c:pt>
                <c:pt idx="31">
                  <c:v>40</c:v>
                </c:pt>
                <c:pt idx="32">
                  <c:v>41</c:v>
                </c:pt>
                <c:pt idx="33">
                  <c:v>42</c:v>
                </c:pt>
                <c:pt idx="34">
                  <c:v>43</c:v>
                </c:pt>
                <c:pt idx="35">
                  <c:v>45</c:v>
                </c:pt>
                <c:pt idx="36">
                  <c:v>46</c:v>
                </c:pt>
                <c:pt idx="37">
                  <c:v>47</c:v>
                </c:pt>
                <c:pt idx="38">
                  <c:v>48</c:v>
                </c:pt>
              </c:numCache>
            </c:numRef>
          </c:cat>
          <c:val>
            <c:numRef>
              <c:f>'Q7) Assess different methods'!$AA$10:$AA$48</c:f>
              <c:numCache>
                <c:formatCode>0.00%</c:formatCode>
                <c:ptCount val="39"/>
                <c:pt idx="0">
                  <c:v>1.83899712283164E-3</c:v>
                </c:pt>
                <c:pt idx="1">
                  <c:v>6.7525878548622097E-3</c:v>
                </c:pt>
                <c:pt idx="2">
                  <c:v>2.5093227624893199E-2</c:v>
                </c:pt>
                <c:pt idx="3">
                  <c:v>1.38758600223809E-3</c:v>
                </c:pt>
                <c:pt idx="4">
                  <c:v>1.2350117322057501E-3</c:v>
                </c:pt>
                <c:pt idx="5">
                  <c:v>1.1869292706251099E-2</c:v>
                </c:pt>
                <c:pt idx="6">
                  <c:v>3.4226211719214899E-3</c:v>
                </c:pt>
                <c:pt idx="7">
                  <c:v>4.73386375233531E-3</c:v>
                </c:pt>
                <c:pt idx="8">
                  <c:v>4.6221516095101799E-3</c:v>
                </c:pt>
                <c:pt idx="9">
                  <c:v>3.0369596788659703E-4</c:v>
                </c:pt>
                <c:pt idx="10">
                  <c:v>6.0053691267967198E-3</c:v>
                </c:pt>
                <c:pt idx="11">
                  <c:v>3.8541501271538398E-4</c:v>
                </c:pt>
                <c:pt idx="12">
                  <c:v>4.43079061806202E-2</c:v>
                </c:pt>
                <c:pt idx="13">
                  <c:v>2.3626042529940601E-3</c:v>
                </c:pt>
                <c:pt idx="14">
                  <c:v>1.0611561127007001E-2</c:v>
                </c:pt>
                <c:pt idx="15">
                  <c:v>1.81366677861661E-3</c:v>
                </c:pt>
                <c:pt idx="16">
                  <c:v>1.6274971887469299E-2</c:v>
                </c:pt>
                <c:pt idx="17">
                  <c:v>2.7405733708292198E-3</c:v>
                </c:pt>
                <c:pt idx="18">
                  <c:v>1.6843341290950799E-3</c:v>
                </c:pt>
                <c:pt idx="19">
                  <c:v>1.0525337420404001E-3</c:v>
                </c:pt>
                <c:pt idx="20">
                  <c:v>6.34888932108879E-3</c:v>
                </c:pt>
                <c:pt idx="21">
                  <c:v>2.5551470462232802E-3</c:v>
                </c:pt>
                <c:pt idx="22">
                  <c:v>3.1656216830015203E-2</c:v>
                </c:pt>
                <c:pt idx="23">
                  <c:v>3.0777603387832598E-3</c:v>
                </c:pt>
                <c:pt idx="24">
                  <c:v>7.1792921517044295E-4</c:v>
                </c:pt>
                <c:pt idx="25">
                  <c:v>3.7806280888617E-3</c:v>
                </c:pt>
                <c:pt idx="26">
                  <c:v>2.9878423083573601E-3</c:v>
                </c:pt>
                <c:pt idx="27">
                  <c:v>2.6361769996583501E-3</c:v>
                </c:pt>
                <c:pt idx="28">
                  <c:v>6.2395953573286499E-3</c:v>
                </c:pt>
                <c:pt idx="29">
                  <c:v>2.15212046168745E-3</c:v>
                </c:pt>
                <c:pt idx="30">
                  <c:v>1.2923126341775101E-3</c:v>
                </c:pt>
                <c:pt idx="31">
                  <c:v>8.1143882125616108E-3</c:v>
                </c:pt>
                <c:pt idx="32">
                  <c:v>4.4124675914645204E-3</c:v>
                </c:pt>
                <c:pt idx="33">
                  <c:v>6.68807188048959E-4</c:v>
                </c:pt>
                <c:pt idx="34">
                  <c:v>8.8653955608606304E-3</c:v>
                </c:pt>
                <c:pt idx="35">
                  <c:v>7.5938333757221699E-3</c:v>
                </c:pt>
                <c:pt idx="36">
                  <c:v>3.3536700066178998E-3</c:v>
                </c:pt>
                <c:pt idx="37">
                  <c:v>6.2232022173702695E-4</c:v>
                </c:pt>
                <c:pt idx="38">
                  <c:v>4.0944134816527401E-3</c:v>
                </c:pt>
              </c:numCache>
            </c:numRef>
          </c:val>
          <c:smooth val="0"/>
          <c:extLst>
            <c:ext xmlns:c16="http://schemas.microsoft.com/office/drawing/2014/chart" uri="{C3380CC4-5D6E-409C-BE32-E72D297353CC}">
              <c16:uniqueId val="{00000005-9A01-48BC-8DA8-E0404A08E6F8}"/>
            </c:ext>
          </c:extLst>
        </c:ser>
        <c:ser>
          <c:idx val="6"/>
          <c:order val="6"/>
          <c:tx>
            <c:strRef>
              <c:f>'Q7) Assess different methods'!$AB$8</c:f>
              <c:strCache>
                <c:ptCount val="1"/>
                <c:pt idx="0">
                  <c:v>fitLGB</c:v>
                </c:pt>
              </c:strCache>
            </c:strRef>
          </c:tx>
          <c:spPr>
            <a:ln w="15875" cap="rnd">
              <a:solidFill>
                <a:schemeClr val="accent1">
                  <a:lumMod val="60000"/>
                </a:schemeClr>
              </a:solidFill>
              <a:round/>
            </a:ln>
            <a:effectLst/>
          </c:spPr>
          <c:marker>
            <c:symbol val="none"/>
          </c:marker>
          <c:cat>
            <c:numRef>
              <c:f>'Q7) Assess different methods'!$B$10:$B$48</c:f>
              <c:numCache>
                <c:formatCode>General</c:formatCode>
                <c:ptCount val="39"/>
                <c:pt idx="0">
                  <c:v>3</c:v>
                </c:pt>
                <c:pt idx="1">
                  <c:v>4</c:v>
                </c:pt>
                <c:pt idx="2">
                  <c:v>5</c:v>
                </c:pt>
                <c:pt idx="3">
                  <c:v>6</c:v>
                </c:pt>
                <c:pt idx="4">
                  <c:v>7</c:v>
                </c:pt>
                <c:pt idx="5">
                  <c:v>8</c:v>
                </c:pt>
                <c:pt idx="6">
                  <c:v>9</c:v>
                </c:pt>
                <c:pt idx="7">
                  <c:v>10</c:v>
                </c:pt>
                <c:pt idx="8">
                  <c:v>11</c:v>
                </c:pt>
                <c:pt idx="9">
                  <c:v>13</c:v>
                </c:pt>
                <c:pt idx="10">
                  <c:v>14</c:v>
                </c:pt>
                <c:pt idx="11">
                  <c:v>15</c:v>
                </c:pt>
                <c:pt idx="12">
                  <c:v>16</c:v>
                </c:pt>
                <c:pt idx="13">
                  <c:v>17</c:v>
                </c:pt>
                <c:pt idx="14">
                  <c:v>18</c:v>
                </c:pt>
                <c:pt idx="15">
                  <c:v>19</c:v>
                </c:pt>
                <c:pt idx="16">
                  <c:v>20</c:v>
                </c:pt>
                <c:pt idx="17">
                  <c:v>24</c:v>
                </c:pt>
                <c:pt idx="18">
                  <c:v>25</c:v>
                </c:pt>
                <c:pt idx="19">
                  <c:v>26</c:v>
                </c:pt>
                <c:pt idx="20">
                  <c:v>27</c:v>
                </c:pt>
                <c:pt idx="21">
                  <c:v>28</c:v>
                </c:pt>
                <c:pt idx="22">
                  <c:v>29</c:v>
                </c:pt>
                <c:pt idx="23">
                  <c:v>30</c:v>
                </c:pt>
                <c:pt idx="24">
                  <c:v>31</c:v>
                </c:pt>
                <c:pt idx="25">
                  <c:v>32</c:v>
                </c:pt>
                <c:pt idx="26">
                  <c:v>33</c:v>
                </c:pt>
                <c:pt idx="27">
                  <c:v>34</c:v>
                </c:pt>
                <c:pt idx="28">
                  <c:v>35</c:v>
                </c:pt>
                <c:pt idx="29">
                  <c:v>37</c:v>
                </c:pt>
                <c:pt idx="30">
                  <c:v>39</c:v>
                </c:pt>
                <c:pt idx="31">
                  <c:v>40</c:v>
                </c:pt>
                <c:pt idx="32">
                  <c:v>41</c:v>
                </c:pt>
                <c:pt idx="33">
                  <c:v>42</c:v>
                </c:pt>
                <c:pt idx="34">
                  <c:v>43</c:v>
                </c:pt>
                <c:pt idx="35">
                  <c:v>45</c:v>
                </c:pt>
                <c:pt idx="36">
                  <c:v>46</c:v>
                </c:pt>
                <c:pt idx="37">
                  <c:v>47</c:v>
                </c:pt>
                <c:pt idx="38">
                  <c:v>48</c:v>
                </c:pt>
              </c:numCache>
            </c:numRef>
          </c:cat>
          <c:val>
            <c:numRef>
              <c:f>'Q7) Assess different methods'!$AB$10:$AB$48</c:f>
              <c:numCache>
                <c:formatCode>0.00%</c:formatCode>
                <c:ptCount val="39"/>
                <c:pt idx="0">
                  <c:v>3.8218850539751899E-3</c:v>
                </c:pt>
                <c:pt idx="1">
                  <c:v>4.0230163551521697E-3</c:v>
                </c:pt>
                <c:pt idx="2">
                  <c:v>1.5650062595006599E-2</c:v>
                </c:pt>
                <c:pt idx="3">
                  <c:v>2.1526170204346998E-3</c:v>
                </c:pt>
                <c:pt idx="4">
                  <c:v>4.1489654494460898E-3</c:v>
                </c:pt>
                <c:pt idx="5">
                  <c:v>2.8200936914869301E-2</c:v>
                </c:pt>
                <c:pt idx="6">
                  <c:v>4.3984751150147501E-3</c:v>
                </c:pt>
                <c:pt idx="7">
                  <c:v>8.2955283823560495E-3</c:v>
                </c:pt>
                <c:pt idx="8">
                  <c:v>5.46705560734347E-3</c:v>
                </c:pt>
                <c:pt idx="9">
                  <c:v>2.2191115891323199E-3</c:v>
                </c:pt>
                <c:pt idx="10">
                  <c:v>6.1564931791537603E-3</c:v>
                </c:pt>
                <c:pt idx="11">
                  <c:v>2.39494802292194E-3</c:v>
                </c:pt>
                <c:pt idx="12">
                  <c:v>4.0649609523512098E-2</c:v>
                </c:pt>
                <c:pt idx="13">
                  <c:v>3.66090305539682E-3</c:v>
                </c:pt>
                <c:pt idx="14">
                  <c:v>5.9662731382409103E-3</c:v>
                </c:pt>
                <c:pt idx="15">
                  <c:v>2.1769987471888402E-3</c:v>
                </c:pt>
                <c:pt idx="16">
                  <c:v>6.5031618613936703E-3</c:v>
                </c:pt>
                <c:pt idx="17">
                  <c:v>4.5457157348555797E-3</c:v>
                </c:pt>
                <c:pt idx="18">
                  <c:v>2.4539615254648402E-3</c:v>
                </c:pt>
                <c:pt idx="19">
                  <c:v>1.93238730289581E-3</c:v>
                </c:pt>
                <c:pt idx="20">
                  <c:v>3.9527391680078197E-3</c:v>
                </c:pt>
                <c:pt idx="21">
                  <c:v>3.7469625406724898E-3</c:v>
                </c:pt>
                <c:pt idx="22">
                  <c:v>2.01904881556032E-2</c:v>
                </c:pt>
                <c:pt idx="23">
                  <c:v>3.28357593314433E-3</c:v>
                </c:pt>
                <c:pt idx="24">
                  <c:v>2.1486823875179902E-3</c:v>
                </c:pt>
                <c:pt idx="25">
                  <c:v>4.9155956162023097E-3</c:v>
                </c:pt>
                <c:pt idx="26">
                  <c:v>3.5352203493345499E-3</c:v>
                </c:pt>
                <c:pt idx="27">
                  <c:v>4.2552003935930104E-3</c:v>
                </c:pt>
                <c:pt idx="28">
                  <c:v>9.2636473446500705E-3</c:v>
                </c:pt>
                <c:pt idx="29">
                  <c:v>2.7986700882630701E-3</c:v>
                </c:pt>
                <c:pt idx="30">
                  <c:v>2.1139302328371198E-3</c:v>
                </c:pt>
                <c:pt idx="31">
                  <c:v>1.09425059722612E-2</c:v>
                </c:pt>
                <c:pt idx="32">
                  <c:v>6.4230091158942702E-3</c:v>
                </c:pt>
                <c:pt idx="33">
                  <c:v>2.0967917367037498E-3</c:v>
                </c:pt>
                <c:pt idx="34">
                  <c:v>6.3529052687534499E-3</c:v>
                </c:pt>
                <c:pt idx="35">
                  <c:v>4.9746202308938604E-3</c:v>
                </c:pt>
                <c:pt idx="36">
                  <c:v>4.1035847100165798E-3</c:v>
                </c:pt>
                <c:pt idx="37">
                  <c:v>2.2520994069415599E-3</c:v>
                </c:pt>
                <c:pt idx="38">
                  <c:v>5.5126640362392603E-3</c:v>
                </c:pt>
              </c:numCache>
            </c:numRef>
          </c:val>
          <c:smooth val="0"/>
          <c:extLst>
            <c:ext xmlns:c16="http://schemas.microsoft.com/office/drawing/2014/chart" uri="{C3380CC4-5D6E-409C-BE32-E72D297353CC}">
              <c16:uniqueId val="{00000006-9A01-48BC-8DA8-E0404A08E6F8}"/>
            </c:ext>
          </c:extLst>
        </c:ser>
        <c:dLbls>
          <c:showLegendKey val="0"/>
          <c:showVal val="0"/>
          <c:showCatName val="0"/>
          <c:showSerName val="0"/>
          <c:showPercent val="0"/>
          <c:showBubbleSize val="0"/>
        </c:dLbls>
        <c:smooth val="0"/>
        <c:axId val="175900416"/>
        <c:axId val="175902816"/>
      </c:lineChart>
      <c:catAx>
        <c:axId val="17590041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Observation</a:t>
                </a:r>
                <a:r>
                  <a:rPr lang="en-US" baseline="0"/>
                  <a:t> Number</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5902816"/>
        <c:crosses val="autoZero"/>
        <c:auto val="1"/>
        <c:lblAlgn val="ctr"/>
        <c:lblOffset val="100"/>
        <c:noMultiLvlLbl val="0"/>
      </c:catAx>
      <c:valAx>
        <c:axId val="1759028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Claim</a:t>
                </a:r>
                <a:r>
                  <a:rPr lang="en-US" baseline="0"/>
                  <a:t> Frequency</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590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Relativity</a:t>
            </a:r>
            <a:r>
              <a:rPr lang="en-US" baseline="0"/>
              <a:t> to LightGBM Prediction (40 Observations)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'Q7) Assess different methods'!$AD$8</c:f>
              <c:strCache>
                <c:ptCount val="1"/>
                <c:pt idx="0">
                  <c:v>fitGLM2</c:v>
                </c:pt>
              </c:strCache>
            </c:strRef>
          </c:tx>
          <c:spPr>
            <a:ln w="28575" cap="rnd">
              <a:solidFill>
                <a:schemeClr val="accent1"/>
              </a:solidFill>
              <a:round/>
            </a:ln>
            <a:effectLst/>
          </c:spPr>
          <c:marker>
            <c:symbol val="none"/>
          </c:marker>
          <c:cat>
            <c:numRef>
              <c:f>'Q7) Assess different methods'!$B$9:$B$48</c:f>
              <c:numCache>
                <c:formatCode>General</c:formatCode>
                <c:ptCount val="40"/>
                <c:pt idx="0">
                  <c:v>1</c:v>
                </c:pt>
                <c:pt idx="1">
                  <c:v>3</c:v>
                </c:pt>
                <c:pt idx="2">
                  <c:v>4</c:v>
                </c:pt>
                <c:pt idx="3">
                  <c:v>5</c:v>
                </c:pt>
                <c:pt idx="4">
                  <c:v>6</c:v>
                </c:pt>
                <c:pt idx="5">
                  <c:v>7</c:v>
                </c:pt>
                <c:pt idx="6">
                  <c:v>8</c:v>
                </c:pt>
                <c:pt idx="7">
                  <c:v>9</c:v>
                </c:pt>
                <c:pt idx="8">
                  <c:v>10</c:v>
                </c:pt>
                <c:pt idx="9">
                  <c:v>11</c:v>
                </c:pt>
                <c:pt idx="10">
                  <c:v>13</c:v>
                </c:pt>
                <c:pt idx="11">
                  <c:v>14</c:v>
                </c:pt>
                <c:pt idx="12">
                  <c:v>15</c:v>
                </c:pt>
                <c:pt idx="13">
                  <c:v>16</c:v>
                </c:pt>
                <c:pt idx="14">
                  <c:v>17</c:v>
                </c:pt>
                <c:pt idx="15">
                  <c:v>18</c:v>
                </c:pt>
                <c:pt idx="16">
                  <c:v>19</c:v>
                </c:pt>
                <c:pt idx="17">
                  <c:v>20</c:v>
                </c:pt>
                <c:pt idx="18">
                  <c:v>24</c:v>
                </c:pt>
                <c:pt idx="19">
                  <c:v>25</c:v>
                </c:pt>
                <c:pt idx="20">
                  <c:v>26</c:v>
                </c:pt>
                <c:pt idx="21">
                  <c:v>27</c:v>
                </c:pt>
                <c:pt idx="22">
                  <c:v>28</c:v>
                </c:pt>
                <c:pt idx="23">
                  <c:v>29</c:v>
                </c:pt>
                <c:pt idx="24">
                  <c:v>30</c:v>
                </c:pt>
                <c:pt idx="25">
                  <c:v>31</c:v>
                </c:pt>
                <c:pt idx="26">
                  <c:v>32</c:v>
                </c:pt>
                <c:pt idx="27">
                  <c:v>33</c:v>
                </c:pt>
                <c:pt idx="28">
                  <c:v>34</c:v>
                </c:pt>
                <c:pt idx="29">
                  <c:v>35</c:v>
                </c:pt>
                <c:pt idx="30">
                  <c:v>37</c:v>
                </c:pt>
                <c:pt idx="31">
                  <c:v>39</c:v>
                </c:pt>
                <c:pt idx="32">
                  <c:v>40</c:v>
                </c:pt>
                <c:pt idx="33">
                  <c:v>41</c:v>
                </c:pt>
                <c:pt idx="34">
                  <c:v>42</c:v>
                </c:pt>
                <c:pt idx="35">
                  <c:v>43</c:v>
                </c:pt>
                <c:pt idx="36">
                  <c:v>45</c:v>
                </c:pt>
                <c:pt idx="37">
                  <c:v>46</c:v>
                </c:pt>
                <c:pt idx="38">
                  <c:v>47</c:v>
                </c:pt>
                <c:pt idx="39">
                  <c:v>48</c:v>
                </c:pt>
              </c:numCache>
            </c:numRef>
          </c:cat>
          <c:val>
            <c:numRef>
              <c:f>'Q7) Assess different methods'!$AD$9:$AD$48</c:f>
              <c:numCache>
                <c:formatCode>0.00%</c:formatCode>
                <c:ptCount val="40"/>
                <c:pt idx="0">
                  <c:v>-6.2475836391788012E-3</c:v>
                </c:pt>
                <c:pt idx="1">
                  <c:v>-3.1625933015366146E-4</c:v>
                </c:pt>
                <c:pt idx="2">
                  <c:v>-3.4446372068825011E-4</c:v>
                </c:pt>
                <c:pt idx="3">
                  <c:v>4.4897748285000691E-3</c:v>
                </c:pt>
                <c:pt idx="4">
                  <c:v>1.4742814745159006E-3</c:v>
                </c:pt>
                <c:pt idx="5">
                  <c:v>8.8064476447574994E-4</c:v>
                </c:pt>
                <c:pt idx="6">
                  <c:v>-1.481146715654599E-3</c:v>
                </c:pt>
                <c:pt idx="7">
                  <c:v>1.2057591996022998E-3</c:v>
                </c:pt>
                <c:pt idx="8">
                  <c:v>-2.43785296383398E-3</c:v>
                </c:pt>
                <c:pt idx="9">
                  <c:v>1.538129249260313E-6</c:v>
                </c:pt>
                <c:pt idx="10">
                  <c:v>-2.3617597043785197E-4</c:v>
                </c:pt>
                <c:pt idx="11">
                  <c:v>1.1341213491299993E-3</c:v>
                </c:pt>
                <c:pt idx="12">
                  <c:v>-1.7646343008489597E-4</c:v>
                </c:pt>
                <c:pt idx="13">
                  <c:v>-3.6089660723230971E-3</c:v>
                </c:pt>
                <c:pt idx="14">
                  <c:v>3.3169088595041995E-4</c:v>
                </c:pt>
                <c:pt idx="15">
                  <c:v>3.015368909229741E-3</c:v>
                </c:pt>
                <c:pt idx="16">
                  <c:v>5.2063506466088014E-4</c:v>
                </c:pt>
                <c:pt idx="17">
                  <c:v>-2.5533321761140402E-3</c:v>
                </c:pt>
                <c:pt idx="18">
                  <c:v>-2.1349754907391198E-3</c:v>
                </c:pt>
                <c:pt idx="19">
                  <c:v>2.473317774588011E-3</c:v>
                </c:pt>
                <c:pt idx="20">
                  <c:v>6.8743865375329007E-4</c:v>
                </c:pt>
                <c:pt idx="21">
                  <c:v>-1.5677007647353592E-3</c:v>
                </c:pt>
                <c:pt idx="22">
                  <c:v>-8.8682586247354131E-5</c:v>
                </c:pt>
                <c:pt idx="23">
                  <c:v>3.1125630500877001E-3</c:v>
                </c:pt>
                <c:pt idx="24">
                  <c:v>3.46156411221926E-4</c:v>
                </c:pt>
                <c:pt idx="25">
                  <c:v>-7.8499634907532013E-4</c:v>
                </c:pt>
                <c:pt idx="26">
                  <c:v>-1.4088024307730949E-4</c:v>
                </c:pt>
                <c:pt idx="27">
                  <c:v>8.3152136429201018E-4</c:v>
                </c:pt>
                <c:pt idx="28">
                  <c:v>6.8677174378191982E-4</c:v>
                </c:pt>
                <c:pt idx="29">
                  <c:v>-2.4720893291459989E-3</c:v>
                </c:pt>
                <c:pt idx="30">
                  <c:v>4.9189922998694015E-4</c:v>
                </c:pt>
                <c:pt idx="31">
                  <c:v>-5.8901717096543999E-4</c:v>
                </c:pt>
                <c:pt idx="32">
                  <c:v>4.8510398707538038E-4</c:v>
                </c:pt>
                <c:pt idx="33">
                  <c:v>6.624801778601988E-4</c:v>
                </c:pt>
                <c:pt idx="34">
                  <c:v>1.5034952312312005E-4</c:v>
                </c:pt>
                <c:pt idx="35">
                  <c:v>-5.9180625174269988E-4</c:v>
                </c:pt>
                <c:pt idx="36">
                  <c:v>4.976196265176697E-4</c:v>
                </c:pt>
                <c:pt idx="37">
                  <c:v>-1.64200613071642E-3</c:v>
                </c:pt>
                <c:pt idx="38">
                  <c:v>-1.27965324824997E-3</c:v>
                </c:pt>
                <c:pt idx="39">
                  <c:v>3.5186100539221013E-3</c:v>
                </c:pt>
              </c:numCache>
            </c:numRef>
          </c:val>
          <c:smooth val="0"/>
          <c:extLst>
            <c:ext xmlns:c16="http://schemas.microsoft.com/office/drawing/2014/chart" uri="{C3380CC4-5D6E-409C-BE32-E72D297353CC}">
              <c16:uniqueId val="{00000000-29E7-4247-9D9A-1C19BA4466C3}"/>
            </c:ext>
          </c:extLst>
        </c:ser>
        <c:ser>
          <c:idx val="1"/>
          <c:order val="1"/>
          <c:tx>
            <c:strRef>
              <c:f>'Q7) Assess different methods'!$AE$8</c:f>
              <c:strCache>
                <c:ptCount val="1"/>
                <c:pt idx="0">
                  <c:v>fitLASSO</c:v>
                </c:pt>
              </c:strCache>
            </c:strRef>
          </c:tx>
          <c:spPr>
            <a:ln w="28575" cap="rnd">
              <a:solidFill>
                <a:schemeClr val="accent2"/>
              </a:solidFill>
              <a:round/>
            </a:ln>
            <a:effectLst/>
          </c:spPr>
          <c:marker>
            <c:symbol val="none"/>
          </c:marker>
          <c:cat>
            <c:numRef>
              <c:f>'Q7) Assess different methods'!$B$9:$B$48</c:f>
              <c:numCache>
                <c:formatCode>General</c:formatCode>
                <c:ptCount val="40"/>
                <c:pt idx="0">
                  <c:v>1</c:v>
                </c:pt>
                <c:pt idx="1">
                  <c:v>3</c:v>
                </c:pt>
                <c:pt idx="2">
                  <c:v>4</c:v>
                </c:pt>
                <c:pt idx="3">
                  <c:v>5</c:v>
                </c:pt>
                <c:pt idx="4">
                  <c:v>6</c:v>
                </c:pt>
                <c:pt idx="5">
                  <c:v>7</c:v>
                </c:pt>
                <c:pt idx="6">
                  <c:v>8</c:v>
                </c:pt>
                <c:pt idx="7">
                  <c:v>9</c:v>
                </c:pt>
                <c:pt idx="8">
                  <c:v>10</c:v>
                </c:pt>
                <c:pt idx="9">
                  <c:v>11</c:v>
                </c:pt>
                <c:pt idx="10">
                  <c:v>13</c:v>
                </c:pt>
                <c:pt idx="11">
                  <c:v>14</c:v>
                </c:pt>
                <c:pt idx="12">
                  <c:v>15</c:v>
                </c:pt>
                <c:pt idx="13">
                  <c:v>16</c:v>
                </c:pt>
                <c:pt idx="14">
                  <c:v>17</c:v>
                </c:pt>
                <c:pt idx="15">
                  <c:v>18</c:v>
                </c:pt>
                <c:pt idx="16">
                  <c:v>19</c:v>
                </c:pt>
                <c:pt idx="17">
                  <c:v>20</c:v>
                </c:pt>
                <c:pt idx="18">
                  <c:v>24</c:v>
                </c:pt>
                <c:pt idx="19">
                  <c:v>25</c:v>
                </c:pt>
                <c:pt idx="20">
                  <c:v>26</c:v>
                </c:pt>
                <c:pt idx="21">
                  <c:v>27</c:v>
                </c:pt>
                <c:pt idx="22">
                  <c:v>28</c:v>
                </c:pt>
                <c:pt idx="23">
                  <c:v>29</c:v>
                </c:pt>
                <c:pt idx="24">
                  <c:v>30</c:v>
                </c:pt>
                <c:pt idx="25">
                  <c:v>31</c:v>
                </c:pt>
                <c:pt idx="26">
                  <c:v>32</c:v>
                </c:pt>
                <c:pt idx="27">
                  <c:v>33</c:v>
                </c:pt>
                <c:pt idx="28">
                  <c:v>34</c:v>
                </c:pt>
                <c:pt idx="29">
                  <c:v>35</c:v>
                </c:pt>
                <c:pt idx="30">
                  <c:v>37</c:v>
                </c:pt>
                <c:pt idx="31">
                  <c:v>39</c:v>
                </c:pt>
                <c:pt idx="32">
                  <c:v>40</c:v>
                </c:pt>
                <c:pt idx="33">
                  <c:v>41</c:v>
                </c:pt>
                <c:pt idx="34">
                  <c:v>42</c:v>
                </c:pt>
                <c:pt idx="35">
                  <c:v>43</c:v>
                </c:pt>
                <c:pt idx="36">
                  <c:v>45</c:v>
                </c:pt>
                <c:pt idx="37">
                  <c:v>46</c:v>
                </c:pt>
                <c:pt idx="38">
                  <c:v>47</c:v>
                </c:pt>
                <c:pt idx="39">
                  <c:v>48</c:v>
                </c:pt>
              </c:numCache>
            </c:numRef>
          </c:cat>
          <c:val>
            <c:numRef>
              <c:f>'Q7) Assess different methods'!$AE$9:$AE$48</c:f>
              <c:numCache>
                <c:formatCode>0.00%</c:formatCode>
                <c:ptCount val="40"/>
                <c:pt idx="0">
                  <c:v>2.0375808702301004E-3</c:v>
                </c:pt>
                <c:pt idx="1">
                  <c:v>2.5232954693944431E-3</c:v>
                </c:pt>
                <c:pt idx="2">
                  <c:v>-1.60254153375522E-3</c:v>
                </c:pt>
                <c:pt idx="3">
                  <c:v>1.0485340262137693E-3</c:v>
                </c:pt>
                <c:pt idx="4">
                  <c:v>5.8762483151485103E-3</c:v>
                </c:pt>
                <c:pt idx="5">
                  <c:v>1.2234936285512006E-3</c:v>
                </c:pt>
                <c:pt idx="6">
                  <c:v>-2.9842630798355193E-3</c:v>
                </c:pt>
                <c:pt idx="7">
                  <c:v>-1.3893374512519499E-3</c:v>
                </c:pt>
                <c:pt idx="8">
                  <c:v>-5.1171791887106959E-4</c:v>
                </c:pt>
                <c:pt idx="9">
                  <c:v>-1.5957276557755397E-3</c:v>
                </c:pt>
                <c:pt idx="10">
                  <c:v>1.808840576486686E-3</c:v>
                </c:pt>
                <c:pt idx="11">
                  <c:v>2.7739259363446008E-3</c:v>
                </c:pt>
                <c:pt idx="12">
                  <c:v>2.0544860447858629E-3</c:v>
                </c:pt>
                <c:pt idx="13">
                  <c:v>8.5170583722726997E-3</c:v>
                </c:pt>
                <c:pt idx="14">
                  <c:v>7.0327805426077003E-4</c:v>
                </c:pt>
                <c:pt idx="15">
                  <c:v>-3.4481627181073291E-3</c:v>
                </c:pt>
                <c:pt idx="16">
                  <c:v>8.8087376005442988E-4</c:v>
                </c:pt>
                <c:pt idx="17">
                  <c:v>8.5792445047779692E-3</c:v>
                </c:pt>
                <c:pt idx="18">
                  <c:v>-7.9533056576519979E-4</c:v>
                </c:pt>
                <c:pt idx="19">
                  <c:v>-4.5331064398677987E-4</c:v>
                </c:pt>
                <c:pt idx="20">
                  <c:v>3.5473962819221024E-4</c:v>
                </c:pt>
                <c:pt idx="21">
                  <c:v>-1.7453320278916495E-3</c:v>
                </c:pt>
                <c:pt idx="22">
                  <c:v>7.447055257994899E-4</c:v>
                </c:pt>
                <c:pt idx="23">
                  <c:v>-6.2758535028084005E-3</c:v>
                </c:pt>
                <c:pt idx="24">
                  <c:v>1.3441844412495597E-4</c:v>
                </c:pt>
                <c:pt idx="25">
                  <c:v>4.6566417742232961E-4</c:v>
                </c:pt>
                <c:pt idx="26">
                  <c:v>2.9389458671368399E-3</c:v>
                </c:pt>
                <c:pt idx="27">
                  <c:v>7.0530459769770027E-4</c:v>
                </c:pt>
                <c:pt idx="28">
                  <c:v>1.7958124447362998E-4</c:v>
                </c:pt>
                <c:pt idx="29">
                  <c:v>-5.9909809523404287E-3</c:v>
                </c:pt>
                <c:pt idx="30">
                  <c:v>2.9405093828483017E-4</c:v>
                </c:pt>
                <c:pt idx="31">
                  <c:v>7.9909646762794007E-4</c:v>
                </c:pt>
                <c:pt idx="32">
                  <c:v>-5.5676367207397985E-4</c:v>
                </c:pt>
                <c:pt idx="33">
                  <c:v>2.5827557661130991E-3</c:v>
                </c:pt>
                <c:pt idx="34">
                  <c:v>4.6552588609774016E-4</c:v>
                </c:pt>
                <c:pt idx="35">
                  <c:v>-1.8236005446109595E-3</c:v>
                </c:pt>
                <c:pt idx="36">
                  <c:v>-5.6281997935871044E-4</c:v>
                </c:pt>
                <c:pt idx="37">
                  <c:v>-4.7102365733222695E-3</c:v>
                </c:pt>
                <c:pt idx="38">
                  <c:v>1.0186680210138004E-4</c:v>
                </c:pt>
                <c:pt idx="39">
                  <c:v>1.5777285078026095E-4</c:v>
                </c:pt>
              </c:numCache>
            </c:numRef>
          </c:val>
          <c:smooth val="0"/>
          <c:extLst>
            <c:ext xmlns:c16="http://schemas.microsoft.com/office/drawing/2014/chart" uri="{C3380CC4-5D6E-409C-BE32-E72D297353CC}">
              <c16:uniqueId val="{00000001-29E7-4247-9D9A-1C19BA4466C3}"/>
            </c:ext>
          </c:extLst>
        </c:ser>
        <c:ser>
          <c:idx val="2"/>
          <c:order val="2"/>
          <c:tx>
            <c:strRef>
              <c:f>'Q7) Assess different methods'!$AF$8</c:f>
              <c:strCache>
                <c:ptCount val="1"/>
                <c:pt idx="0">
                  <c:v>fitRIDGE</c:v>
                </c:pt>
              </c:strCache>
            </c:strRef>
          </c:tx>
          <c:spPr>
            <a:ln w="28575" cap="rnd">
              <a:solidFill>
                <a:schemeClr val="accent3"/>
              </a:solidFill>
              <a:round/>
            </a:ln>
            <a:effectLst/>
          </c:spPr>
          <c:marker>
            <c:symbol val="none"/>
          </c:marker>
          <c:cat>
            <c:numRef>
              <c:f>'Q7) Assess different methods'!$B$9:$B$48</c:f>
              <c:numCache>
                <c:formatCode>General</c:formatCode>
                <c:ptCount val="40"/>
                <c:pt idx="0">
                  <c:v>1</c:v>
                </c:pt>
                <c:pt idx="1">
                  <c:v>3</c:v>
                </c:pt>
                <c:pt idx="2">
                  <c:v>4</c:v>
                </c:pt>
                <c:pt idx="3">
                  <c:v>5</c:v>
                </c:pt>
                <c:pt idx="4">
                  <c:v>6</c:v>
                </c:pt>
                <c:pt idx="5">
                  <c:v>7</c:v>
                </c:pt>
                <c:pt idx="6">
                  <c:v>8</c:v>
                </c:pt>
                <c:pt idx="7">
                  <c:v>9</c:v>
                </c:pt>
                <c:pt idx="8">
                  <c:v>10</c:v>
                </c:pt>
                <c:pt idx="9">
                  <c:v>11</c:v>
                </c:pt>
                <c:pt idx="10">
                  <c:v>13</c:v>
                </c:pt>
                <c:pt idx="11">
                  <c:v>14</c:v>
                </c:pt>
                <c:pt idx="12">
                  <c:v>15</c:v>
                </c:pt>
                <c:pt idx="13">
                  <c:v>16</c:v>
                </c:pt>
                <c:pt idx="14">
                  <c:v>17</c:v>
                </c:pt>
                <c:pt idx="15">
                  <c:v>18</c:v>
                </c:pt>
                <c:pt idx="16">
                  <c:v>19</c:v>
                </c:pt>
                <c:pt idx="17">
                  <c:v>20</c:v>
                </c:pt>
                <c:pt idx="18">
                  <c:v>24</c:v>
                </c:pt>
                <c:pt idx="19">
                  <c:v>25</c:v>
                </c:pt>
                <c:pt idx="20">
                  <c:v>26</c:v>
                </c:pt>
                <c:pt idx="21">
                  <c:v>27</c:v>
                </c:pt>
                <c:pt idx="22">
                  <c:v>28</c:v>
                </c:pt>
                <c:pt idx="23">
                  <c:v>29</c:v>
                </c:pt>
                <c:pt idx="24">
                  <c:v>30</c:v>
                </c:pt>
                <c:pt idx="25">
                  <c:v>31</c:v>
                </c:pt>
                <c:pt idx="26">
                  <c:v>32</c:v>
                </c:pt>
                <c:pt idx="27">
                  <c:v>33</c:v>
                </c:pt>
                <c:pt idx="28">
                  <c:v>34</c:v>
                </c:pt>
                <c:pt idx="29">
                  <c:v>35</c:v>
                </c:pt>
                <c:pt idx="30">
                  <c:v>37</c:v>
                </c:pt>
                <c:pt idx="31">
                  <c:v>39</c:v>
                </c:pt>
                <c:pt idx="32">
                  <c:v>40</c:v>
                </c:pt>
                <c:pt idx="33">
                  <c:v>41</c:v>
                </c:pt>
                <c:pt idx="34">
                  <c:v>42</c:v>
                </c:pt>
                <c:pt idx="35">
                  <c:v>43</c:v>
                </c:pt>
                <c:pt idx="36">
                  <c:v>45</c:v>
                </c:pt>
                <c:pt idx="37">
                  <c:v>46</c:v>
                </c:pt>
                <c:pt idx="38">
                  <c:v>47</c:v>
                </c:pt>
                <c:pt idx="39">
                  <c:v>48</c:v>
                </c:pt>
              </c:numCache>
            </c:numRef>
          </c:cat>
          <c:val>
            <c:numRef>
              <c:f>'Q7) Assess different methods'!$AF$9:$AF$48</c:f>
              <c:numCache>
                <c:formatCode>0.00%</c:formatCode>
                <c:ptCount val="40"/>
                <c:pt idx="0">
                  <c:v>-7.6553451698364028E-3</c:v>
                </c:pt>
                <c:pt idx="1">
                  <c:v>2.5283210952585129E-3</c:v>
                </c:pt>
                <c:pt idx="2">
                  <c:v>-1.7746359572777017E-4</c:v>
                </c:pt>
                <c:pt idx="3">
                  <c:v>2.8778861724813691E-3</c:v>
                </c:pt>
                <c:pt idx="4">
                  <c:v>5.8383088920901105E-3</c:v>
                </c:pt>
                <c:pt idx="5">
                  <c:v>8.9851869421105068E-4</c:v>
                </c:pt>
                <c:pt idx="6">
                  <c:v>-1.6956047805910882E-4</c:v>
                </c:pt>
                <c:pt idx="7">
                  <c:v>-1.4446776195582997E-3</c:v>
                </c:pt>
                <c:pt idx="8">
                  <c:v>-3.5269860816686E-4</c:v>
                </c:pt>
                <c:pt idx="9">
                  <c:v>-4.1988979715512978E-4</c:v>
                </c:pt>
                <c:pt idx="10">
                  <c:v>1.8674312138958161E-3</c:v>
                </c:pt>
                <c:pt idx="11">
                  <c:v>2.0709923036229001E-3</c:v>
                </c:pt>
                <c:pt idx="12">
                  <c:v>2.9504234390418929E-3</c:v>
                </c:pt>
                <c:pt idx="13">
                  <c:v>1.2466041362396603E-2</c:v>
                </c:pt>
                <c:pt idx="14">
                  <c:v>1.1338614113413899E-3</c:v>
                </c:pt>
                <c:pt idx="15">
                  <c:v>-4.1701948937085094E-3</c:v>
                </c:pt>
                <c:pt idx="16">
                  <c:v>6.2443997857817993E-4</c:v>
                </c:pt>
                <c:pt idx="17">
                  <c:v>1.2420336825905071E-2</c:v>
                </c:pt>
                <c:pt idx="18">
                  <c:v>-5.9869676811140967E-4</c:v>
                </c:pt>
                <c:pt idx="19">
                  <c:v>1.9286192773342401E-3</c:v>
                </c:pt>
                <c:pt idx="20">
                  <c:v>2.8657397250924027E-4</c:v>
                </c:pt>
                <c:pt idx="21">
                  <c:v>-1.8101262393767897E-3</c:v>
                </c:pt>
                <c:pt idx="22">
                  <c:v>8.2479361345163984E-4</c:v>
                </c:pt>
                <c:pt idx="23">
                  <c:v>-3.1943866620758009E-3</c:v>
                </c:pt>
                <c:pt idx="24">
                  <c:v>7.3001856203742585E-4</c:v>
                </c:pt>
                <c:pt idx="25">
                  <c:v>5.8562364318181983E-4</c:v>
                </c:pt>
                <c:pt idx="26">
                  <c:v>3.2905020662683405E-3</c:v>
                </c:pt>
                <c:pt idx="27">
                  <c:v>6.1834775308806022E-4</c:v>
                </c:pt>
                <c:pt idx="28">
                  <c:v>2.9578656148951995E-4</c:v>
                </c:pt>
                <c:pt idx="29">
                  <c:v>-8.8420092438831581E-3</c:v>
                </c:pt>
                <c:pt idx="30">
                  <c:v>1.2028484890616001E-3</c:v>
                </c:pt>
                <c:pt idx="31">
                  <c:v>8.1070183334947996E-4</c:v>
                </c:pt>
                <c:pt idx="32">
                  <c:v>1.0724494701003012E-4</c:v>
                </c:pt>
                <c:pt idx="33">
                  <c:v>2.7384060541254997E-3</c:v>
                </c:pt>
                <c:pt idx="34">
                  <c:v>5.3019095823493979E-4</c:v>
                </c:pt>
                <c:pt idx="35">
                  <c:v>-2.1282567934100697E-3</c:v>
                </c:pt>
                <c:pt idx="36">
                  <c:v>9.4445074902589979E-4</c:v>
                </c:pt>
                <c:pt idx="37">
                  <c:v>-2.4600787586952499E-3</c:v>
                </c:pt>
                <c:pt idx="38">
                  <c:v>7.5318697334450166E-5</c:v>
                </c:pt>
                <c:pt idx="39">
                  <c:v>3.8079790578067138E-4</c:v>
                </c:pt>
              </c:numCache>
            </c:numRef>
          </c:val>
          <c:smooth val="0"/>
          <c:extLst>
            <c:ext xmlns:c16="http://schemas.microsoft.com/office/drawing/2014/chart" uri="{C3380CC4-5D6E-409C-BE32-E72D297353CC}">
              <c16:uniqueId val="{00000002-29E7-4247-9D9A-1C19BA4466C3}"/>
            </c:ext>
          </c:extLst>
        </c:ser>
        <c:ser>
          <c:idx val="3"/>
          <c:order val="3"/>
          <c:tx>
            <c:strRef>
              <c:f>'Q7) Assess different methods'!$AG$8</c:f>
              <c:strCache>
                <c:ptCount val="1"/>
                <c:pt idx="0">
                  <c:v>fitGAM3</c:v>
                </c:pt>
              </c:strCache>
            </c:strRef>
          </c:tx>
          <c:spPr>
            <a:ln w="28575" cap="rnd">
              <a:solidFill>
                <a:schemeClr val="accent4"/>
              </a:solidFill>
              <a:round/>
            </a:ln>
            <a:effectLst/>
          </c:spPr>
          <c:marker>
            <c:symbol val="none"/>
          </c:marker>
          <c:cat>
            <c:numRef>
              <c:f>'Q7) Assess different methods'!$B$9:$B$48</c:f>
              <c:numCache>
                <c:formatCode>General</c:formatCode>
                <c:ptCount val="40"/>
                <c:pt idx="0">
                  <c:v>1</c:v>
                </c:pt>
                <c:pt idx="1">
                  <c:v>3</c:v>
                </c:pt>
                <c:pt idx="2">
                  <c:v>4</c:v>
                </c:pt>
                <c:pt idx="3">
                  <c:v>5</c:v>
                </c:pt>
                <c:pt idx="4">
                  <c:v>6</c:v>
                </c:pt>
                <c:pt idx="5">
                  <c:v>7</c:v>
                </c:pt>
                <c:pt idx="6">
                  <c:v>8</c:v>
                </c:pt>
                <c:pt idx="7">
                  <c:v>9</c:v>
                </c:pt>
                <c:pt idx="8">
                  <c:v>10</c:v>
                </c:pt>
                <c:pt idx="9">
                  <c:v>11</c:v>
                </c:pt>
                <c:pt idx="10">
                  <c:v>13</c:v>
                </c:pt>
                <c:pt idx="11">
                  <c:v>14</c:v>
                </c:pt>
                <c:pt idx="12">
                  <c:v>15</c:v>
                </c:pt>
                <c:pt idx="13">
                  <c:v>16</c:v>
                </c:pt>
                <c:pt idx="14">
                  <c:v>17</c:v>
                </c:pt>
                <c:pt idx="15">
                  <c:v>18</c:v>
                </c:pt>
                <c:pt idx="16">
                  <c:v>19</c:v>
                </c:pt>
                <c:pt idx="17">
                  <c:v>20</c:v>
                </c:pt>
                <c:pt idx="18">
                  <c:v>24</c:v>
                </c:pt>
                <c:pt idx="19">
                  <c:v>25</c:v>
                </c:pt>
                <c:pt idx="20">
                  <c:v>26</c:v>
                </c:pt>
                <c:pt idx="21">
                  <c:v>27</c:v>
                </c:pt>
                <c:pt idx="22">
                  <c:v>28</c:v>
                </c:pt>
                <c:pt idx="23">
                  <c:v>29</c:v>
                </c:pt>
                <c:pt idx="24">
                  <c:v>30</c:v>
                </c:pt>
                <c:pt idx="25">
                  <c:v>31</c:v>
                </c:pt>
                <c:pt idx="26">
                  <c:v>32</c:v>
                </c:pt>
                <c:pt idx="27">
                  <c:v>33</c:v>
                </c:pt>
                <c:pt idx="28">
                  <c:v>34</c:v>
                </c:pt>
                <c:pt idx="29">
                  <c:v>35</c:v>
                </c:pt>
                <c:pt idx="30">
                  <c:v>37</c:v>
                </c:pt>
                <c:pt idx="31">
                  <c:v>39</c:v>
                </c:pt>
                <c:pt idx="32">
                  <c:v>40</c:v>
                </c:pt>
                <c:pt idx="33">
                  <c:v>41</c:v>
                </c:pt>
                <c:pt idx="34">
                  <c:v>42</c:v>
                </c:pt>
                <c:pt idx="35">
                  <c:v>43</c:v>
                </c:pt>
                <c:pt idx="36">
                  <c:v>45</c:v>
                </c:pt>
                <c:pt idx="37">
                  <c:v>46</c:v>
                </c:pt>
                <c:pt idx="38">
                  <c:v>47</c:v>
                </c:pt>
                <c:pt idx="39">
                  <c:v>48</c:v>
                </c:pt>
              </c:numCache>
            </c:numRef>
          </c:cat>
          <c:val>
            <c:numRef>
              <c:f>'Q7) Assess different methods'!$AG$9:$AG$48</c:f>
              <c:numCache>
                <c:formatCode>0.00%</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smooth val="0"/>
          <c:extLst>
            <c:ext xmlns:c16="http://schemas.microsoft.com/office/drawing/2014/chart" uri="{C3380CC4-5D6E-409C-BE32-E72D297353CC}">
              <c16:uniqueId val="{00000003-29E7-4247-9D9A-1C19BA4466C3}"/>
            </c:ext>
          </c:extLst>
        </c:ser>
        <c:ser>
          <c:idx val="4"/>
          <c:order val="4"/>
          <c:tx>
            <c:strRef>
              <c:f>'Q7) Assess different methods'!$AH$8</c:f>
              <c:strCache>
                <c:ptCount val="1"/>
                <c:pt idx="0">
                  <c:v>fitXGB0</c:v>
                </c:pt>
              </c:strCache>
            </c:strRef>
          </c:tx>
          <c:spPr>
            <a:ln w="28575" cap="rnd">
              <a:solidFill>
                <a:schemeClr val="accent5"/>
              </a:solidFill>
              <a:round/>
            </a:ln>
            <a:effectLst/>
          </c:spPr>
          <c:marker>
            <c:symbol val="none"/>
          </c:marker>
          <c:cat>
            <c:numRef>
              <c:f>'Q7) Assess different methods'!$B$9:$B$48</c:f>
              <c:numCache>
                <c:formatCode>General</c:formatCode>
                <c:ptCount val="40"/>
                <c:pt idx="0">
                  <c:v>1</c:v>
                </c:pt>
                <c:pt idx="1">
                  <c:v>3</c:v>
                </c:pt>
                <c:pt idx="2">
                  <c:v>4</c:v>
                </c:pt>
                <c:pt idx="3">
                  <c:v>5</c:v>
                </c:pt>
                <c:pt idx="4">
                  <c:v>6</c:v>
                </c:pt>
                <c:pt idx="5">
                  <c:v>7</c:v>
                </c:pt>
                <c:pt idx="6">
                  <c:v>8</c:v>
                </c:pt>
                <c:pt idx="7">
                  <c:v>9</c:v>
                </c:pt>
                <c:pt idx="8">
                  <c:v>10</c:v>
                </c:pt>
                <c:pt idx="9">
                  <c:v>11</c:v>
                </c:pt>
                <c:pt idx="10">
                  <c:v>13</c:v>
                </c:pt>
                <c:pt idx="11">
                  <c:v>14</c:v>
                </c:pt>
                <c:pt idx="12">
                  <c:v>15</c:v>
                </c:pt>
                <c:pt idx="13">
                  <c:v>16</c:v>
                </c:pt>
                <c:pt idx="14">
                  <c:v>17</c:v>
                </c:pt>
                <c:pt idx="15">
                  <c:v>18</c:v>
                </c:pt>
                <c:pt idx="16">
                  <c:v>19</c:v>
                </c:pt>
                <c:pt idx="17">
                  <c:v>20</c:v>
                </c:pt>
                <c:pt idx="18">
                  <c:v>24</c:v>
                </c:pt>
                <c:pt idx="19">
                  <c:v>25</c:v>
                </c:pt>
                <c:pt idx="20">
                  <c:v>26</c:v>
                </c:pt>
                <c:pt idx="21">
                  <c:v>27</c:v>
                </c:pt>
                <c:pt idx="22">
                  <c:v>28</c:v>
                </c:pt>
                <c:pt idx="23">
                  <c:v>29</c:v>
                </c:pt>
                <c:pt idx="24">
                  <c:v>30</c:v>
                </c:pt>
                <c:pt idx="25">
                  <c:v>31</c:v>
                </c:pt>
                <c:pt idx="26">
                  <c:v>32</c:v>
                </c:pt>
                <c:pt idx="27">
                  <c:v>33</c:v>
                </c:pt>
                <c:pt idx="28">
                  <c:v>34</c:v>
                </c:pt>
                <c:pt idx="29">
                  <c:v>35</c:v>
                </c:pt>
                <c:pt idx="30">
                  <c:v>37</c:v>
                </c:pt>
                <c:pt idx="31">
                  <c:v>39</c:v>
                </c:pt>
                <c:pt idx="32">
                  <c:v>40</c:v>
                </c:pt>
                <c:pt idx="33">
                  <c:v>41</c:v>
                </c:pt>
                <c:pt idx="34">
                  <c:v>42</c:v>
                </c:pt>
                <c:pt idx="35">
                  <c:v>43</c:v>
                </c:pt>
                <c:pt idx="36">
                  <c:v>45</c:v>
                </c:pt>
                <c:pt idx="37">
                  <c:v>46</c:v>
                </c:pt>
                <c:pt idx="38">
                  <c:v>47</c:v>
                </c:pt>
                <c:pt idx="39">
                  <c:v>48</c:v>
                </c:pt>
              </c:numCache>
            </c:numRef>
          </c:cat>
          <c:val>
            <c:numRef>
              <c:f>'Q7) Assess different methods'!$AH$9:$AH$48</c:f>
              <c:numCache>
                <c:formatCode>0.00%</c:formatCode>
                <c:ptCount val="40"/>
                <c:pt idx="0">
                  <c:v>0.17574087663487578</c:v>
                </c:pt>
                <c:pt idx="1">
                  <c:v>6.883241698919031E-4</c:v>
                </c:pt>
                <c:pt idx="2">
                  <c:v>-1.22147816249477E-3</c:v>
                </c:pt>
                <c:pt idx="3">
                  <c:v>1.893228398539577E-2</c:v>
                </c:pt>
                <c:pt idx="4">
                  <c:v>-3.7779224467122297E-3</c:v>
                </c:pt>
                <c:pt idx="5">
                  <c:v>-5.30774677830662E-3</c:v>
                </c:pt>
                <c:pt idx="6">
                  <c:v>4.2248491422292901E-3</c:v>
                </c:pt>
                <c:pt idx="7">
                  <c:v>-4.0266635515359998E-4</c:v>
                </c:pt>
                <c:pt idx="8">
                  <c:v>-8.608478349248997E-4</c:v>
                </c:pt>
                <c:pt idx="9">
                  <c:v>-1.1732977400438398E-3</c:v>
                </c:pt>
                <c:pt idx="10">
                  <c:v>-1.3825114862041799E-4</c:v>
                </c:pt>
                <c:pt idx="11">
                  <c:v>-4.8499528571001402E-3</c:v>
                </c:pt>
                <c:pt idx="12">
                  <c:v>3.6271687834842027E-5</c:v>
                </c:pt>
                <c:pt idx="13">
                  <c:v>1.0301748638723504E-2</c:v>
                </c:pt>
                <c:pt idx="14">
                  <c:v>1.22471650754962E-3</c:v>
                </c:pt>
                <c:pt idx="15">
                  <c:v>9.5580654694932092E-4</c:v>
                </c:pt>
                <c:pt idx="16">
                  <c:v>-7.1807870362189993E-5</c:v>
                </c:pt>
                <c:pt idx="17">
                  <c:v>2.2210508150077701E-3</c:v>
                </c:pt>
                <c:pt idx="18">
                  <c:v>-1.9956221008427194E-3</c:v>
                </c:pt>
                <c:pt idx="19">
                  <c:v>-4.6200424692944293E-3</c:v>
                </c:pt>
                <c:pt idx="20">
                  <c:v>-8.5917310884460691E-4</c:v>
                </c:pt>
                <c:pt idx="21">
                  <c:v>-9.1962845336978922E-4</c:v>
                </c:pt>
                <c:pt idx="22">
                  <c:v>1.8929797287262199E-3</c:v>
                </c:pt>
                <c:pt idx="23">
                  <c:v>3.4894547460508005E-3</c:v>
                </c:pt>
                <c:pt idx="24">
                  <c:v>1.7670708037259559E-3</c:v>
                </c:pt>
                <c:pt idx="25">
                  <c:v>-1.4284925800363973E-3</c:v>
                </c:pt>
                <c:pt idx="26">
                  <c:v>1.6937393207802805E-3</c:v>
                </c:pt>
                <c:pt idx="27">
                  <c:v>-7.5739784718976012E-4</c:v>
                </c:pt>
                <c:pt idx="28">
                  <c:v>1.7597935094879015E-4</c:v>
                </c:pt>
                <c:pt idx="29">
                  <c:v>-9.6291160703454899E-3</c:v>
                </c:pt>
                <c:pt idx="30">
                  <c:v>-5.1997301458254997E-4</c:v>
                </c:pt>
                <c:pt idx="31">
                  <c:v>-5.0826082364386987E-4</c:v>
                </c:pt>
                <c:pt idx="32">
                  <c:v>4.1437853153300005E-3</c:v>
                </c:pt>
                <c:pt idx="33">
                  <c:v>-8.4139792836634905E-3</c:v>
                </c:pt>
                <c:pt idx="34">
                  <c:v>-8.8743542482633807E-4</c:v>
                </c:pt>
                <c:pt idx="35">
                  <c:v>-9.6714801708201997E-4</c:v>
                </c:pt>
                <c:pt idx="36">
                  <c:v>1.93489283958935E-3</c:v>
                </c:pt>
                <c:pt idx="37">
                  <c:v>-5.1446093835437598E-3</c:v>
                </c:pt>
                <c:pt idx="38">
                  <c:v>-3.1866516659374918E-3</c:v>
                </c:pt>
                <c:pt idx="39">
                  <c:v>-4.9269854220210093E-3</c:v>
                </c:pt>
              </c:numCache>
            </c:numRef>
          </c:val>
          <c:smooth val="0"/>
          <c:extLst>
            <c:ext xmlns:c16="http://schemas.microsoft.com/office/drawing/2014/chart" uri="{C3380CC4-5D6E-409C-BE32-E72D297353CC}">
              <c16:uniqueId val="{00000004-29E7-4247-9D9A-1C19BA4466C3}"/>
            </c:ext>
          </c:extLst>
        </c:ser>
        <c:ser>
          <c:idx val="5"/>
          <c:order val="5"/>
          <c:tx>
            <c:strRef>
              <c:f>'Q7) Assess different methods'!$AI$8</c:f>
              <c:strCache>
                <c:ptCount val="1"/>
                <c:pt idx="0">
                  <c:v>fitXGB</c:v>
                </c:pt>
              </c:strCache>
            </c:strRef>
          </c:tx>
          <c:spPr>
            <a:ln w="28575" cap="rnd">
              <a:solidFill>
                <a:schemeClr val="accent6"/>
              </a:solidFill>
              <a:round/>
            </a:ln>
            <a:effectLst/>
          </c:spPr>
          <c:marker>
            <c:symbol val="none"/>
          </c:marker>
          <c:cat>
            <c:numRef>
              <c:f>'Q7) Assess different methods'!$B$9:$B$48</c:f>
              <c:numCache>
                <c:formatCode>General</c:formatCode>
                <c:ptCount val="40"/>
                <c:pt idx="0">
                  <c:v>1</c:v>
                </c:pt>
                <c:pt idx="1">
                  <c:v>3</c:v>
                </c:pt>
                <c:pt idx="2">
                  <c:v>4</c:v>
                </c:pt>
                <c:pt idx="3">
                  <c:v>5</c:v>
                </c:pt>
                <c:pt idx="4">
                  <c:v>6</c:v>
                </c:pt>
                <c:pt idx="5">
                  <c:v>7</c:v>
                </c:pt>
                <c:pt idx="6">
                  <c:v>8</c:v>
                </c:pt>
                <c:pt idx="7">
                  <c:v>9</c:v>
                </c:pt>
                <c:pt idx="8">
                  <c:v>10</c:v>
                </c:pt>
                <c:pt idx="9">
                  <c:v>11</c:v>
                </c:pt>
                <c:pt idx="10">
                  <c:v>13</c:v>
                </c:pt>
                <c:pt idx="11">
                  <c:v>14</c:v>
                </c:pt>
                <c:pt idx="12">
                  <c:v>15</c:v>
                </c:pt>
                <c:pt idx="13">
                  <c:v>16</c:v>
                </c:pt>
                <c:pt idx="14">
                  <c:v>17</c:v>
                </c:pt>
                <c:pt idx="15">
                  <c:v>18</c:v>
                </c:pt>
                <c:pt idx="16">
                  <c:v>19</c:v>
                </c:pt>
                <c:pt idx="17">
                  <c:v>20</c:v>
                </c:pt>
                <c:pt idx="18">
                  <c:v>24</c:v>
                </c:pt>
                <c:pt idx="19">
                  <c:v>25</c:v>
                </c:pt>
                <c:pt idx="20">
                  <c:v>26</c:v>
                </c:pt>
                <c:pt idx="21">
                  <c:v>27</c:v>
                </c:pt>
                <c:pt idx="22">
                  <c:v>28</c:v>
                </c:pt>
                <c:pt idx="23">
                  <c:v>29</c:v>
                </c:pt>
                <c:pt idx="24">
                  <c:v>30</c:v>
                </c:pt>
                <c:pt idx="25">
                  <c:v>31</c:v>
                </c:pt>
                <c:pt idx="26">
                  <c:v>32</c:v>
                </c:pt>
                <c:pt idx="27">
                  <c:v>33</c:v>
                </c:pt>
                <c:pt idx="28">
                  <c:v>34</c:v>
                </c:pt>
                <c:pt idx="29">
                  <c:v>35</c:v>
                </c:pt>
                <c:pt idx="30">
                  <c:v>37</c:v>
                </c:pt>
                <c:pt idx="31">
                  <c:v>39</c:v>
                </c:pt>
                <c:pt idx="32">
                  <c:v>40</c:v>
                </c:pt>
                <c:pt idx="33">
                  <c:v>41</c:v>
                </c:pt>
                <c:pt idx="34">
                  <c:v>42</c:v>
                </c:pt>
                <c:pt idx="35">
                  <c:v>43</c:v>
                </c:pt>
                <c:pt idx="36">
                  <c:v>45</c:v>
                </c:pt>
                <c:pt idx="37">
                  <c:v>46</c:v>
                </c:pt>
                <c:pt idx="38">
                  <c:v>47</c:v>
                </c:pt>
                <c:pt idx="39">
                  <c:v>48</c:v>
                </c:pt>
              </c:numCache>
            </c:numRef>
          </c:cat>
          <c:val>
            <c:numRef>
              <c:f>'Q7) Assess different methods'!$AI$9:$AI$48</c:f>
              <c:numCache>
                <c:formatCode>0.00%</c:formatCode>
                <c:ptCount val="40"/>
                <c:pt idx="0">
                  <c:v>0.15021257980660579</c:v>
                </c:pt>
                <c:pt idx="1">
                  <c:v>1.4458192276610229E-3</c:v>
                </c:pt>
                <c:pt idx="2">
                  <c:v>2.9895420277739797E-3</c:v>
                </c:pt>
                <c:pt idx="3">
                  <c:v>1.5506767797251068E-2</c:v>
                </c:pt>
                <c:pt idx="4">
                  <c:v>-4.1288738966578E-3</c:v>
                </c:pt>
                <c:pt idx="5">
                  <c:v>-5.6538258977877594E-3</c:v>
                </c:pt>
                <c:pt idx="6">
                  <c:v>2.2353019789811898E-3</c:v>
                </c:pt>
                <c:pt idx="7">
                  <c:v>-4.0286868498293996E-4</c:v>
                </c:pt>
                <c:pt idx="8">
                  <c:v>-8.7748637838168993E-4</c:v>
                </c:pt>
                <c:pt idx="9">
                  <c:v>-2.0053552980439301E-3</c:v>
                </c:pt>
                <c:pt idx="10">
                  <c:v>-8.7251429669356947E-5</c:v>
                </c:pt>
                <c:pt idx="11">
                  <c:v>-4.4285461558929802E-3</c:v>
                </c:pt>
                <c:pt idx="12">
                  <c:v>5.7034447794167005E-5</c:v>
                </c:pt>
                <c:pt idx="13">
                  <c:v>1.0000592445705503E-2</c:v>
                </c:pt>
                <c:pt idx="14">
                  <c:v>8.6906513823125004E-4</c:v>
                </c:pt>
                <c:pt idx="15">
                  <c:v>2.0171994949807412E-3</c:v>
                </c:pt>
                <c:pt idx="16">
                  <c:v>2.7397427363297995E-4</c:v>
                </c:pt>
                <c:pt idx="17">
                  <c:v>7.5993166801548682E-3</c:v>
                </c:pt>
                <c:pt idx="18">
                  <c:v>-2.1818109458066298E-3</c:v>
                </c:pt>
                <c:pt idx="19">
                  <c:v>-4.4542098910898597E-3</c:v>
                </c:pt>
                <c:pt idx="20">
                  <c:v>-7.3840315548940987E-4</c:v>
                </c:pt>
                <c:pt idx="21">
                  <c:v>7.8909375432545045E-4</c:v>
                </c:pt>
                <c:pt idx="22">
                  <c:v>1.5521319645620101E-3</c:v>
                </c:pt>
                <c:pt idx="23">
                  <c:v>6.9823428092432027E-3</c:v>
                </c:pt>
                <c:pt idx="24">
                  <c:v>2.1445481832417157E-3</c:v>
                </c:pt>
                <c:pt idx="25">
                  <c:v>-1.3040256835136071E-3</c:v>
                </c:pt>
                <c:pt idx="26">
                  <c:v>-4.0565261173293593E-3</c:v>
                </c:pt>
                <c:pt idx="27">
                  <c:v>-5.2015878812894985E-4</c:v>
                </c:pt>
                <c:pt idx="28">
                  <c:v>2.3803593523250011E-4</c:v>
                </c:pt>
                <c:pt idx="29">
                  <c:v>-8.9282003723834494E-3</c:v>
                </c:pt>
                <c:pt idx="30">
                  <c:v>-4.1166904671922E-4</c:v>
                </c:pt>
                <c:pt idx="31">
                  <c:v>-5.0101967421090987E-4</c:v>
                </c:pt>
                <c:pt idx="32">
                  <c:v>5.2107783060025906E-3</c:v>
                </c:pt>
                <c:pt idx="33">
                  <c:v>-7.4614241841612803E-3</c:v>
                </c:pt>
                <c:pt idx="34">
                  <c:v>-8.5232182800327105E-4</c:v>
                </c:pt>
                <c:pt idx="35">
                  <c:v>6.7557368805666075E-4</c:v>
                </c:pt>
                <c:pt idx="36">
                  <c:v>2.0319161627676396E-3</c:v>
                </c:pt>
                <c:pt idx="37">
                  <c:v>-4.4417004224413994E-3</c:v>
                </c:pt>
                <c:pt idx="38">
                  <c:v>-3.1190398589115232E-3</c:v>
                </c:pt>
                <c:pt idx="39">
                  <c:v>-4.0678245144544593E-3</c:v>
                </c:pt>
              </c:numCache>
            </c:numRef>
          </c:val>
          <c:smooth val="0"/>
          <c:extLst>
            <c:ext xmlns:c16="http://schemas.microsoft.com/office/drawing/2014/chart" uri="{C3380CC4-5D6E-409C-BE32-E72D297353CC}">
              <c16:uniqueId val="{00000005-29E7-4247-9D9A-1C19BA4466C3}"/>
            </c:ext>
          </c:extLst>
        </c:ser>
        <c:dLbls>
          <c:showLegendKey val="0"/>
          <c:showVal val="0"/>
          <c:showCatName val="0"/>
          <c:showSerName val="0"/>
          <c:showPercent val="0"/>
          <c:showBubbleSize val="0"/>
        </c:dLbls>
        <c:smooth val="0"/>
        <c:axId val="354612976"/>
        <c:axId val="354615856"/>
      </c:lineChart>
      <c:catAx>
        <c:axId val="354612976"/>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54615856"/>
        <c:crosses val="autoZero"/>
        <c:auto val="1"/>
        <c:lblAlgn val="ctr"/>
        <c:lblOffset val="100"/>
        <c:noMultiLvlLbl val="0"/>
      </c:catAx>
      <c:valAx>
        <c:axId val="35461585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5461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Claim</a:t>
            </a:r>
            <a:r>
              <a:rPr lang="en-US" baseline="0"/>
              <a:t> Frequency of 40 Observations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'Q7) Assess different methods'!$V$8</c:f>
              <c:strCache>
                <c:ptCount val="1"/>
                <c:pt idx="0">
                  <c:v>fitGLM2</c:v>
                </c:pt>
              </c:strCache>
            </c:strRef>
          </c:tx>
          <c:spPr>
            <a:ln w="28575" cap="rnd">
              <a:solidFill>
                <a:schemeClr val="accent1"/>
              </a:solidFill>
              <a:round/>
            </a:ln>
            <a:effectLst/>
          </c:spPr>
          <c:marker>
            <c:symbol val="none"/>
          </c:marker>
          <c:cat>
            <c:numRef>
              <c:f>'Q7) Assess different methods'!$B$9:$B$48</c:f>
              <c:numCache>
                <c:formatCode>General</c:formatCode>
                <c:ptCount val="40"/>
                <c:pt idx="0">
                  <c:v>1</c:v>
                </c:pt>
                <c:pt idx="1">
                  <c:v>3</c:v>
                </c:pt>
                <c:pt idx="2">
                  <c:v>4</c:v>
                </c:pt>
                <c:pt idx="3">
                  <c:v>5</c:v>
                </c:pt>
                <c:pt idx="4">
                  <c:v>6</c:v>
                </c:pt>
                <c:pt idx="5">
                  <c:v>7</c:v>
                </c:pt>
                <c:pt idx="6">
                  <c:v>8</c:v>
                </c:pt>
                <c:pt idx="7">
                  <c:v>9</c:v>
                </c:pt>
                <c:pt idx="8">
                  <c:v>10</c:v>
                </c:pt>
                <c:pt idx="9">
                  <c:v>11</c:v>
                </c:pt>
                <c:pt idx="10">
                  <c:v>13</c:v>
                </c:pt>
                <c:pt idx="11">
                  <c:v>14</c:v>
                </c:pt>
                <c:pt idx="12">
                  <c:v>15</c:v>
                </c:pt>
                <c:pt idx="13">
                  <c:v>16</c:v>
                </c:pt>
                <c:pt idx="14">
                  <c:v>17</c:v>
                </c:pt>
                <c:pt idx="15">
                  <c:v>18</c:v>
                </c:pt>
                <c:pt idx="16">
                  <c:v>19</c:v>
                </c:pt>
                <c:pt idx="17">
                  <c:v>20</c:v>
                </c:pt>
                <c:pt idx="18">
                  <c:v>24</c:v>
                </c:pt>
                <c:pt idx="19">
                  <c:v>25</c:v>
                </c:pt>
                <c:pt idx="20">
                  <c:v>26</c:v>
                </c:pt>
                <c:pt idx="21">
                  <c:v>27</c:v>
                </c:pt>
                <c:pt idx="22">
                  <c:v>28</c:v>
                </c:pt>
                <c:pt idx="23">
                  <c:v>29</c:v>
                </c:pt>
                <c:pt idx="24">
                  <c:v>30</c:v>
                </c:pt>
                <c:pt idx="25">
                  <c:v>31</c:v>
                </c:pt>
                <c:pt idx="26">
                  <c:v>32</c:v>
                </c:pt>
                <c:pt idx="27">
                  <c:v>33</c:v>
                </c:pt>
                <c:pt idx="28">
                  <c:v>34</c:v>
                </c:pt>
                <c:pt idx="29">
                  <c:v>35</c:v>
                </c:pt>
                <c:pt idx="30">
                  <c:v>37</c:v>
                </c:pt>
                <c:pt idx="31">
                  <c:v>39</c:v>
                </c:pt>
                <c:pt idx="32">
                  <c:v>40</c:v>
                </c:pt>
                <c:pt idx="33">
                  <c:v>41</c:v>
                </c:pt>
                <c:pt idx="34">
                  <c:v>42</c:v>
                </c:pt>
                <c:pt idx="35">
                  <c:v>43</c:v>
                </c:pt>
                <c:pt idx="36">
                  <c:v>45</c:v>
                </c:pt>
                <c:pt idx="37">
                  <c:v>46</c:v>
                </c:pt>
                <c:pt idx="38">
                  <c:v>47</c:v>
                </c:pt>
                <c:pt idx="39">
                  <c:v>48</c:v>
                </c:pt>
              </c:numCache>
            </c:numRef>
          </c:cat>
          <c:val>
            <c:numRef>
              <c:f>'Q7) Assess different methods'!$V$9:$V$48</c:f>
              <c:numCache>
                <c:formatCode>0.00%</c:formatCode>
                <c:ptCount val="40"/>
                <c:pt idx="0">
                  <c:v>3.92441476866464E-2</c:v>
                </c:pt>
                <c:pt idx="1">
                  <c:v>7.6918565016955502E-5</c:v>
                </c:pt>
                <c:pt idx="2">
                  <c:v>3.4185821063999798E-3</c:v>
                </c:pt>
                <c:pt idx="3">
                  <c:v>1.40762346561422E-2</c:v>
                </c:pt>
                <c:pt idx="4">
                  <c:v>6.9907413734117902E-3</c:v>
                </c:pt>
                <c:pt idx="5">
                  <c:v>7.7694823944692596E-3</c:v>
                </c:pt>
                <c:pt idx="6">
                  <c:v>8.1528440116153105E-3</c:v>
                </c:pt>
                <c:pt idx="7">
                  <c:v>5.0312490565067296E-3</c:v>
                </c:pt>
                <c:pt idx="8">
                  <c:v>3.1734971668830199E-3</c:v>
                </c:pt>
                <c:pt idx="9">
                  <c:v>6.6290450368033703E-3</c:v>
                </c:pt>
                <c:pt idx="10">
                  <c:v>1.5477142711810201E-4</c:v>
                </c:pt>
                <c:pt idx="11">
                  <c:v>1.1568036631819699E-2</c:v>
                </c:pt>
                <c:pt idx="12">
                  <c:v>1.5191713483632101E-4</c:v>
                </c:pt>
                <c:pt idx="13">
                  <c:v>3.06983476625916E-2</c:v>
                </c:pt>
                <c:pt idx="14">
                  <c:v>1.82523000071323E-3</c:v>
                </c:pt>
                <c:pt idx="15">
                  <c:v>1.1609730541256E-2</c:v>
                </c:pt>
                <c:pt idx="16">
                  <c:v>2.0603275696445102E-3</c:v>
                </c:pt>
                <c:pt idx="17">
                  <c:v>6.1223230312003902E-3</c:v>
                </c:pt>
                <c:pt idx="18">
                  <c:v>2.7874088258967298E-3</c:v>
                </c:pt>
                <c:pt idx="19">
                  <c:v>8.6118617947729507E-3</c:v>
                </c:pt>
                <c:pt idx="20">
                  <c:v>2.4783755512831E-3</c:v>
                </c:pt>
                <c:pt idx="21">
                  <c:v>3.9920948020279803E-3</c:v>
                </c:pt>
                <c:pt idx="22">
                  <c:v>9.1433249541391596E-4</c:v>
                </c:pt>
                <c:pt idx="23">
                  <c:v>2.7786437070859701E-2</c:v>
                </c:pt>
                <c:pt idx="24">
                  <c:v>1.2793685667634701E-3</c:v>
                </c:pt>
                <c:pt idx="25">
                  <c:v>1.2369585496087301E-3</c:v>
                </c:pt>
                <c:pt idx="26">
                  <c:v>7.6962739631137502E-3</c:v>
                </c:pt>
                <c:pt idx="27">
                  <c:v>4.3395224607783202E-3</c:v>
                </c:pt>
                <c:pt idx="28">
                  <c:v>3.0849128082077698E-3</c:v>
                </c:pt>
                <c:pt idx="29">
                  <c:v>1.26957064005661E-2</c:v>
                </c:pt>
                <c:pt idx="30">
                  <c:v>3.0556887383936101E-3</c:v>
                </c:pt>
                <c:pt idx="31">
                  <c:v>1.20431513742298E-3</c:v>
                </c:pt>
                <c:pt idx="32">
                  <c:v>3.3887138936344002E-3</c:v>
                </c:pt>
                <c:pt idx="33">
                  <c:v>1.2536371953486E-2</c:v>
                </c:pt>
                <c:pt idx="34">
                  <c:v>1.6714785391753501E-3</c:v>
                </c:pt>
                <c:pt idx="35">
                  <c:v>7.5980156210612698E-3</c:v>
                </c:pt>
                <c:pt idx="36">
                  <c:v>6.0595368394722E-3</c:v>
                </c:pt>
                <c:pt idx="37">
                  <c:v>6.1533642983428796E-3</c:v>
                </c:pt>
                <c:pt idx="38">
                  <c:v>2.4617068323985799E-3</c:v>
                </c:pt>
                <c:pt idx="39">
                  <c:v>1.1680848050029301E-2</c:v>
                </c:pt>
              </c:numCache>
            </c:numRef>
          </c:val>
          <c:smooth val="0"/>
          <c:extLst>
            <c:ext xmlns:c16="http://schemas.microsoft.com/office/drawing/2014/chart" uri="{C3380CC4-5D6E-409C-BE32-E72D297353CC}">
              <c16:uniqueId val="{00000000-AC02-4BF1-8EF3-12B8673163D6}"/>
            </c:ext>
          </c:extLst>
        </c:ser>
        <c:ser>
          <c:idx val="1"/>
          <c:order val="1"/>
          <c:tx>
            <c:strRef>
              <c:f>'Q7) Assess different methods'!$W$8</c:f>
              <c:strCache>
                <c:ptCount val="1"/>
                <c:pt idx="0">
                  <c:v>fitLASSO</c:v>
                </c:pt>
              </c:strCache>
            </c:strRef>
          </c:tx>
          <c:spPr>
            <a:ln w="28575" cap="rnd">
              <a:solidFill>
                <a:schemeClr val="accent2"/>
              </a:solidFill>
              <a:round/>
            </a:ln>
            <a:effectLst/>
          </c:spPr>
          <c:marker>
            <c:symbol val="none"/>
          </c:marker>
          <c:cat>
            <c:numRef>
              <c:f>'Q7) Assess different methods'!$B$9:$B$48</c:f>
              <c:numCache>
                <c:formatCode>General</c:formatCode>
                <c:ptCount val="40"/>
                <c:pt idx="0">
                  <c:v>1</c:v>
                </c:pt>
                <c:pt idx="1">
                  <c:v>3</c:v>
                </c:pt>
                <c:pt idx="2">
                  <c:v>4</c:v>
                </c:pt>
                <c:pt idx="3">
                  <c:v>5</c:v>
                </c:pt>
                <c:pt idx="4">
                  <c:v>6</c:v>
                </c:pt>
                <c:pt idx="5">
                  <c:v>7</c:v>
                </c:pt>
                <c:pt idx="6">
                  <c:v>8</c:v>
                </c:pt>
                <c:pt idx="7">
                  <c:v>9</c:v>
                </c:pt>
                <c:pt idx="8">
                  <c:v>10</c:v>
                </c:pt>
                <c:pt idx="9">
                  <c:v>11</c:v>
                </c:pt>
                <c:pt idx="10">
                  <c:v>13</c:v>
                </c:pt>
                <c:pt idx="11">
                  <c:v>14</c:v>
                </c:pt>
                <c:pt idx="12">
                  <c:v>15</c:v>
                </c:pt>
                <c:pt idx="13">
                  <c:v>16</c:v>
                </c:pt>
                <c:pt idx="14">
                  <c:v>17</c:v>
                </c:pt>
                <c:pt idx="15">
                  <c:v>18</c:v>
                </c:pt>
                <c:pt idx="16">
                  <c:v>19</c:v>
                </c:pt>
                <c:pt idx="17">
                  <c:v>20</c:v>
                </c:pt>
                <c:pt idx="18">
                  <c:v>24</c:v>
                </c:pt>
                <c:pt idx="19">
                  <c:v>25</c:v>
                </c:pt>
                <c:pt idx="20">
                  <c:v>26</c:v>
                </c:pt>
                <c:pt idx="21">
                  <c:v>27</c:v>
                </c:pt>
                <c:pt idx="22">
                  <c:v>28</c:v>
                </c:pt>
                <c:pt idx="23">
                  <c:v>29</c:v>
                </c:pt>
                <c:pt idx="24">
                  <c:v>30</c:v>
                </c:pt>
                <c:pt idx="25">
                  <c:v>31</c:v>
                </c:pt>
                <c:pt idx="26">
                  <c:v>32</c:v>
                </c:pt>
                <c:pt idx="27">
                  <c:v>33</c:v>
                </c:pt>
                <c:pt idx="28">
                  <c:v>34</c:v>
                </c:pt>
                <c:pt idx="29">
                  <c:v>35</c:v>
                </c:pt>
                <c:pt idx="30">
                  <c:v>37</c:v>
                </c:pt>
                <c:pt idx="31">
                  <c:v>39</c:v>
                </c:pt>
                <c:pt idx="32">
                  <c:v>40</c:v>
                </c:pt>
                <c:pt idx="33">
                  <c:v>41</c:v>
                </c:pt>
                <c:pt idx="34">
                  <c:v>42</c:v>
                </c:pt>
                <c:pt idx="35">
                  <c:v>43</c:v>
                </c:pt>
                <c:pt idx="36">
                  <c:v>45</c:v>
                </c:pt>
                <c:pt idx="37">
                  <c:v>46</c:v>
                </c:pt>
                <c:pt idx="38">
                  <c:v>47</c:v>
                </c:pt>
                <c:pt idx="39">
                  <c:v>48</c:v>
                </c:pt>
              </c:numCache>
            </c:numRef>
          </c:cat>
          <c:val>
            <c:numRef>
              <c:f>'Q7) Assess different methods'!$W$9:$W$48</c:f>
              <c:numCache>
                <c:formatCode>0.00%</c:formatCode>
                <c:ptCount val="40"/>
                <c:pt idx="0">
                  <c:v>4.7529312196055301E-2</c:v>
                </c:pt>
                <c:pt idx="1">
                  <c:v>2.9164733645650602E-3</c:v>
                </c:pt>
                <c:pt idx="2">
                  <c:v>2.1605042933330099E-3</c:v>
                </c:pt>
                <c:pt idx="3">
                  <c:v>1.06349938538559E-2</c:v>
                </c:pt>
                <c:pt idx="4">
                  <c:v>1.13927082140444E-2</c:v>
                </c:pt>
                <c:pt idx="5">
                  <c:v>8.1123312585447103E-3</c:v>
                </c:pt>
                <c:pt idx="6">
                  <c:v>6.6497276474343902E-3</c:v>
                </c:pt>
                <c:pt idx="7">
                  <c:v>2.4361524056524799E-3</c:v>
                </c:pt>
                <c:pt idx="8">
                  <c:v>5.0996322118459303E-3</c:v>
                </c:pt>
                <c:pt idx="9">
                  <c:v>5.0317792517785703E-3</c:v>
                </c:pt>
                <c:pt idx="10">
                  <c:v>2.1997879740426399E-3</c:v>
                </c:pt>
                <c:pt idx="11">
                  <c:v>1.3207841219034301E-2</c:v>
                </c:pt>
                <c:pt idx="12">
                  <c:v>2.3828666097070799E-3</c:v>
                </c:pt>
                <c:pt idx="13">
                  <c:v>4.2824372107187397E-2</c:v>
                </c:pt>
                <c:pt idx="14">
                  <c:v>2.1968171690235801E-3</c:v>
                </c:pt>
                <c:pt idx="15">
                  <c:v>5.1461989139189304E-3</c:v>
                </c:pt>
                <c:pt idx="16">
                  <c:v>2.4205662650380599E-3</c:v>
                </c:pt>
                <c:pt idx="17">
                  <c:v>1.72548997120924E-2</c:v>
                </c:pt>
                <c:pt idx="18">
                  <c:v>4.1270537508706498E-3</c:v>
                </c:pt>
                <c:pt idx="19">
                  <c:v>5.6852333761981599E-3</c:v>
                </c:pt>
                <c:pt idx="20">
                  <c:v>2.1456765257220202E-3</c:v>
                </c:pt>
                <c:pt idx="21">
                  <c:v>3.81446353887169E-3</c:v>
                </c:pt>
                <c:pt idx="22">
                  <c:v>1.74772060746076E-3</c:v>
                </c:pt>
                <c:pt idx="23">
                  <c:v>1.83980205179636E-2</c:v>
                </c:pt>
                <c:pt idx="24">
                  <c:v>1.0676305996665E-3</c:v>
                </c:pt>
                <c:pt idx="25">
                  <c:v>2.4876190761063798E-3</c:v>
                </c:pt>
                <c:pt idx="26">
                  <c:v>1.07761000733279E-2</c:v>
                </c:pt>
                <c:pt idx="27">
                  <c:v>4.2133056941840103E-3</c:v>
                </c:pt>
                <c:pt idx="28">
                  <c:v>2.57772230889948E-3</c:v>
                </c:pt>
                <c:pt idx="29">
                  <c:v>9.1768147773716707E-3</c:v>
                </c:pt>
                <c:pt idx="30">
                  <c:v>2.8578404466915001E-3</c:v>
                </c:pt>
                <c:pt idx="31">
                  <c:v>2.59242877601636E-3</c:v>
                </c:pt>
                <c:pt idx="32">
                  <c:v>2.34684623448504E-3</c:v>
                </c:pt>
                <c:pt idx="33">
                  <c:v>1.44566475417389E-2</c:v>
                </c:pt>
                <c:pt idx="34">
                  <c:v>1.9866549021499702E-3</c:v>
                </c:pt>
                <c:pt idx="35">
                  <c:v>6.3662213281930101E-3</c:v>
                </c:pt>
                <c:pt idx="36">
                  <c:v>4.9990972335958199E-3</c:v>
                </c:pt>
                <c:pt idx="37">
                  <c:v>3.0851338557370302E-3</c:v>
                </c:pt>
                <c:pt idx="38">
                  <c:v>3.8432268827499299E-3</c:v>
                </c:pt>
                <c:pt idx="39">
                  <c:v>8.3200108468874604E-3</c:v>
                </c:pt>
              </c:numCache>
            </c:numRef>
          </c:val>
          <c:smooth val="0"/>
          <c:extLst>
            <c:ext xmlns:c16="http://schemas.microsoft.com/office/drawing/2014/chart" uri="{C3380CC4-5D6E-409C-BE32-E72D297353CC}">
              <c16:uniqueId val="{00000001-AC02-4BF1-8EF3-12B8673163D6}"/>
            </c:ext>
          </c:extLst>
        </c:ser>
        <c:ser>
          <c:idx val="2"/>
          <c:order val="2"/>
          <c:tx>
            <c:strRef>
              <c:f>'Q7) Assess different methods'!$X$8</c:f>
              <c:strCache>
                <c:ptCount val="1"/>
                <c:pt idx="0">
                  <c:v>fitRIDGE</c:v>
                </c:pt>
              </c:strCache>
            </c:strRef>
          </c:tx>
          <c:spPr>
            <a:ln w="28575" cap="rnd">
              <a:solidFill>
                <a:schemeClr val="accent3"/>
              </a:solidFill>
              <a:round/>
            </a:ln>
            <a:effectLst/>
          </c:spPr>
          <c:marker>
            <c:symbol val="none"/>
          </c:marker>
          <c:cat>
            <c:numRef>
              <c:f>'Q7) Assess different methods'!$B$9:$B$48</c:f>
              <c:numCache>
                <c:formatCode>General</c:formatCode>
                <c:ptCount val="40"/>
                <c:pt idx="0">
                  <c:v>1</c:v>
                </c:pt>
                <c:pt idx="1">
                  <c:v>3</c:v>
                </c:pt>
                <c:pt idx="2">
                  <c:v>4</c:v>
                </c:pt>
                <c:pt idx="3">
                  <c:v>5</c:v>
                </c:pt>
                <c:pt idx="4">
                  <c:v>6</c:v>
                </c:pt>
                <c:pt idx="5">
                  <c:v>7</c:v>
                </c:pt>
                <c:pt idx="6">
                  <c:v>8</c:v>
                </c:pt>
                <c:pt idx="7">
                  <c:v>9</c:v>
                </c:pt>
                <c:pt idx="8">
                  <c:v>10</c:v>
                </c:pt>
                <c:pt idx="9">
                  <c:v>11</c:v>
                </c:pt>
                <c:pt idx="10">
                  <c:v>13</c:v>
                </c:pt>
                <c:pt idx="11">
                  <c:v>14</c:v>
                </c:pt>
                <c:pt idx="12">
                  <c:v>15</c:v>
                </c:pt>
                <c:pt idx="13">
                  <c:v>16</c:v>
                </c:pt>
                <c:pt idx="14">
                  <c:v>17</c:v>
                </c:pt>
                <c:pt idx="15">
                  <c:v>18</c:v>
                </c:pt>
                <c:pt idx="16">
                  <c:v>19</c:v>
                </c:pt>
                <c:pt idx="17">
                  <c:v>20</c:v>
                </c:pt>
                <c:pt idx="18">
                  <c:v>24</c:v>
                </c:pt>
                <c:pt idx="19">
                  <c:v>25</c:v>
                </c:pt>
                <c:pt idx="20">
                  <c:v>26</c:v>
                </c:pt>
                <c:pt idx="21">
                  <c:v>27</c:v>
                </c:pt>
                <c:pt idx="22">
                  <c:v>28</c:v>
                </c:pt>
                <c:pt idx="23">
                  <c:v>29</c:v>
                </c:pt>
                <c:pt idx="24">
                  <c:v>30</c:v>
                </c:pt>
                <c:pt idx="25">
                  <c:v>31</c:v>
                </c:pt>
                <c:pt idx="26">
                  <c:v>32</c:v>
                </c:pt>
                <c:pt idx="27">
                  <c:v>33</c:v>
                </c:pt>
                <c:pt idx="28">
                  <c:v>34</c:v>
                </c:pt>
                <c:pt idx="29">
                  <c:v>35</c:v>
                </c:pt>
                <c:pt idx="30">
                  <c:v>37</c:v>
                </c:pt>
                <c:pt idx="31">
                  <c:v>39</c:v>
                </c:pt>
                <c:pt idx="32">
                  <c:v>40</c:v>
                </c:pt>
                <c:pt idx="33">
                  <c:v>41</c:v>
                </c:pt>
                <c:pt idx="34">
                  <c:v>42</c:v>
                </c:pt>
                <c:pt idx="35">
                  <c:v>43</c:v>
                </c:pt>
                <c:pt idx="36">
                  <c:v>45</c:v>
                </c:pt>
                <c:pt idx="37">
                  <c:v>46</c:v>
                </c:pt>
                <c:pt idx="38">
                  <c:v>47</c:v>
                </c:pt>
                <c:pt idx="39">
                  <c:v>48</c:v>
                </c:pt>
              </c:numCache>
            </c:numRef>
          </c:cat>
          <c:val>
            <c:numRef>
              <c:f>'Q7) Assess different methods'!$X$9:$X$48</c:f>
              <c:numCache>
                <c:formatCode>0.00%</c:formatCode>
                <c:ptCount val="40"/>
                <c:pt idx="0">
                  <c:v>3.7836386155988798E-2</c:v>
                </c:pt>
                <c:pt idx="1">
                  <c:v>2.92149899042913E-3</c:v>
                </c:pt>
                <c:pt idx="2">
                  <c:v>3.5855822313604598E-3</c:v>
                </c:pt>
                <c:pt idx="3">
                  <c:v>1.24643460001235E-2</c:v>
                </c:pt>
                <c:pt idx="4">
                  <c:v>1.1354768790986E-2</c:v>
                </c:pt>
                <c:pt idx="5">
                  <c:v>7.7873563242045604E-3</c:v>
                </c:pt>
                <c:pt idx="6">
                  <c:v>9.4644302492108007E-3</c:v>
                </c:pt>
                <c:pt idx="7">
                  <c:v>2.3808122373461301E-3</c:v>
                </c:pt>
                <c:pt idx="8">
                  <c:v>5.2586515225501399E-3</c:v>
                </c:pt>
                <c:pt idx="9">
                  <c:v>6.2076171103989802E-3</c:v>
                </c:pt>
                <c:pt idx="10">
                  <c:v>2.25837861145177E-3</c:v>
                </c:pt>
                <c:pt idx="11">
                  <c:v>1.25049075863126E-2</c:v>
                </c:pt>
                <c:pt idx="12">
                  <c:v>3.27880400396311E-3</c:v>
                </c:pt>
                <c:pt idx="13">
                  <c:v>4.67733550973113E-2</c:v>
                </c:pt>
                <c:pt idx="14">
                  <c:v>2.6274005261041999E-3</c:v>
                </c:pt>
                <c:pt idx="15">
                  <c:v>4.42416673831775E-3</c:v>
                </c:pt>
                <c:pt idx="16">
                  <c:v>2.16413248356181E-3</c:v>
                </c:pt>
                <c:pt idx="17">
                  <c:v>2.1095992033219501E-2</c:v>
                </c:pt>
                <c:pt idx="18">
                  <c:v>4.3236875485244399E-3</c:v>
                </c:pt>
                <c:pt idx="19">
                  <c:v>8.0671632975191799E-3</c:v>
                </c:pt>
                <c:pt idx="20">
                  <c:v>2.0775108700390502E-3</c:v>
                </c:pt>
                <c:pt idx="21">
                  <c:v>3.7496693273865499E-3</c:v>
                </c:pt>
                <c:pt idx="22">
                  <c:v>1.8278086951129099E-3</c:v>
                </c:pt>
                <c:pt idx="23">
                  <c:v>2.14794873586962E-2</c:v>
                </c:pt>
                <c:pt idx="24">
                  <c:v>1.6632307175789699E-3</c:v>
                </c:pt>
                <c:pt idx="25">
                  <c:v>2.60757854186587E-3</c:v>
                </c:pt>
                <c:pt idx="26">
                  <c:v>1.11276562724594E-2</c:v>
                </c:pt>
                <c:pt idx="27">
                  <c:v>4.1263488495743702E-3</c:v>
                </c:pt>
                <c:pt idx="28">
                  <c:v>2.6939276259153699E-3</c:v>
                </c:pt>
                <c:pt idx="29">
                  <c:v>6.3257864858289404E-3</c:v>
                </c:pt>
                <c:pt idx="30">
                  <c:v>3.7666379974682701E-3</c:v>
                </c:pt>
                <c:pt idx="31">
                  <c:v>2.6040341417378999E-3</c:v>
                </c:pt>
                <c:pt idx="32">
                  <c:v>3.01085485356905E-3</c:v>
                </c:pt>
                <c:pt idx="33">
                  <c:v>1.46122978297513E-2</c:v>
                </c:pt>
                <c:pt idx="34">
                  <c:v>2.0513199742871698E-3</c:v>
                </c:pt>
                <c:pt idx="35">
                  <c:v>6.0615650793939E-3</c:v>
                </c:pt>
                <c:pt idx="36">
                  <c:v>6.5063679619804301E-3</c:v>
                </c:pt>
                <c:pt idx="37">
                  <c:v>5.3352916703640497E-3</c:v>
                </c:pt>
                <c:pt idx="38">
                  <c:v>3.8166787779830001E-3</c:v>
                </c:pt>
                <c:pt idx="39">
                  <c:v>8.5430359018878708E-3</c:v>
                </c:pt>
              </c:numCache>
            </c:numRef>
          </c:val>
          <c:smooth val="0"/>
          <c:extLst>
            <c:ext xmlns:c16="http://schemas.microsoft.com/office/drawing/2014/chart" uri="{C3380CC4-5D6E-409C-BE32-E72D297353CC}">
              <c16:uniqueId val="{00000002-AC02-4BF1-8EF3-12B8673163D6}"/>
            </c:ext>
          </c:extLst>
        </c:ser>
        <c:ser>
          <c:idx val="3"/>
          <c:order val="3"/>
          <c:tx>
            <c:strRef>
              <c:f>'Q7) Assess different methods'!$Y$8</c:f>
              <c:strCache>
                <c:ptCount val="1"/>
                <c:pt idx="0">
                  <c:v>fitGAM3</c:v>
                </c:pt>
              </c:strCache>
            </c:strRef>
          </c:tx>
          <c:spPr>
            <a:ln w="28575" cap="rnd">
              <a:solidFill>
                <a:schemeClr val="accent4"/>
              </a:solidFill>
              <a:round/>
            </a:ln>
            <a:effectLst/>
          </c:spPr>
          <c:marker>
            <c:symbol val="none"/>
          </c:marker>
          <c:cat>
            <c:numRef>
              <c:f>'Q7) Assess different methods'!$B$9:$B$48</c:f>
              <c:numCache>
                <c:formatCode>General</c:formatCode>
                <c:ptCount val="40"/>
                <c:pt idx="0">
                  <c:v>1</c:v>
                </c:pt>
                <c:pt idx="1">
                  <c:v>3</c:v>
                </c:pt>
                <c:pt idx="2">
                  <c:v>4</c:v>
                </c:pt>
                <c:pt idx="3">
                  <c:v>5</c:v>
                </c:pt>
                <c:pt idx="4">
                  <c:v>6</c:v>
                </c:pt>
                <c:pt idx="5">
                  <c:v>7</c:v>
                </c:pt>
                <c:pt idx="6">
                  <c:v>8</c:v>
                </c:pt>
                <c:pt idx="7">
                  <c:v>9</c:v>
                </c:pt>
                <c:pt idx="8">
                  <c:v>10</c:v>
                </c:pt>
                <c:pt idx="9">
                  <c:v>11</c:v>
                </c:pt>
                <c:pt idx="10">
                  <c:v>13</c:v>
                </c:pt>
                <c:pt idx="11">
                  <c:v>14</c:v>
                </c:pt>
                <c:pt idx="12">
                  <c:v>15</c:v>
                </c:pt>
                <c:pt idx="13">
                  <c:v>16</c:v>
                </c:pt>
                <c:pt idx="14">
                  <c:v>17</c:v>
                </c:pt>
                <c:pt idx="15">
                  <c:v>18</c:v>
                </c:pt>
                <c:pt idx="16">
                  <c:v>19</c:v>
                </c:pt>
                <c:pt idx="17">
                  <c:v>20</c:v>
                </c:pt>
                <c:pt idx="18">
                  <c:v>24</c:v>
                </c:pt>
                <c:pt idx="19">
                  <c:v>25</c:v>
                </c:pt>
                <c:pt idx="20">
                  <c:v>26</c:v>
                </c:pt>
                <c:pt idx="21">
                  <c:v>27</c:v>
                </c:pt>
                <c:pt idx="22">
                  <c:v>28</c:v>
                </c:pt>
                <c:pt idx="23">
                  <c:v>29</c:v>
                </c:pt>
                <c:pt idx="24">
                  <c:v>30</c:v>
                </c:pt>
                <c:pt idx="25">
                  <c:v>31</c:v>
                </c:pt>
                <c:pt idx="26">
                  <c:v>32</c:v>
                </c:pt>
                <c:pt idx="27">
                  <c:v>33</c:v>
                </c:pt>
                <c:pt idx="28">
                  <c:v>34</c:v>
                </c:pt>
                <c:pt idx="29">
                  <c:v>35</c:v>
                </c:pt>
                <c:pt idx="30">
                  <c:v>37</c:v>
                </c:pt>
                <c:pt idx="31">
                  <c:v>39</c:v>
                </c:pt>
                <c:pt idx="32">
                  <c:v>40</c:v>
                </c:pt>
                <c:pt idx="33">
                  <c:v>41</c:v>
                </c:pt>
                <c:pt idx="34">
                  <c:v>42</c:v>
                </c:pt>
                <c:pt idx="35">
                  <c:v>43</c:v>
                </c:pt>
                <c:pt idx="36">
                  <c:v>45</c:v>
                </c:pt>
                <c:pt idx="37">
                  <c:v>46</c:v>
                </c:pt>
                <c:pt idx="38">
                  <c:v>47</c:v>
                </c:pt>
                <c:pt idx="39">
                  <c:v>48</c:v>
                </c:pt>
              </c:numCache>
            </c:numRef>
          </c:cat>
          <c:val>
            <c:numRef>
              <c:f>'Q7) Assess different methods'!$Y$9:$Y$48</c:f>
              <c:numCache>
                <c:formatCode>0.00%</c:formatCode>
                <c:ptCount val="40"/>
                <c:pt idx="0">
                  <c:v>4.5491731325825201E-2</c:v>
                </c:pt>
                <c:pt idx="1">
                  <c:v>3.9317789517061697E-4</c:v>
                </c:pt>
                <c:pt idx="2">
                  <c:v>3.76304582708823E-3</c:v>
                </c:pt>
                <c:pt idx="3">
                  <c:v>9.5864598276421305E-3</c:v>
                </c:pt>
                <c:pt idx="4">
                  <c:v>5.5164598988958896E-3</c:v>
                </c:pt>
                <c:pt idx="5">
                  <c:v>6.8888376299935097E-3</c:v>
                </c:pt>
                <c:pt idx="6">
                  <c:v>9.6339907272699095E-3</c:v>
                </c:pt>
                <c:pt idx="7">
                  <c:v>3.8254898569044299E-3</c:v>
                </c:pt>
                <c:pt idx="8">
                  <c:v>5.6113501307169999E-3</c:v>
                </c:pt>
                <c:pt idx="9">
                  <c:v>6.62750690755411E-3</c:v>
                </c:pt>
                <c:pt idx="10">
                  <c:v>3.9094739755595397E-4</c:v>
                </c:pt>
                <c:pt idx="11">
                  <c:v>1.04339152826897E-2</c:v>
                </c:pt>
                <c:pt idx="12">
                  <c:v>3.2838056492121698E-4</c:v>
                </c:pt>
                <c:pt idx="13">
                  <c:v>3.4307313734914698E-2</c:v>
                </c:pt>
                <c:pt idx="14">
                  <c:v>1.49353911476281E-3</c:v>
                </c:pt>
                <c:pt idx="15">
                  <c:v>8.5943616320262595E-3</c:v>
                </c:pt>
                <c:pt idx="16">
                  <c:v>1.5396925049836301E-3</c:v>
                </c:pt>
                <c:pt idx="17">
                  <c:v>8.6756552073144304E-3</c:v>
                </c:pt>
                <c:pt idx="18">
                  <c:v>4.9223843166358496E-3</c:v>
                </c:pt>
                <c:pt idx="19">
                  <c:v>6.1385440201849398E-3</c:v>
                </c:pt>
                <c:pt idx="20">
                  <c:v>1.7909368975298099E-3</c:v>
                </c:pt>
                <c:pt idx="21">
                  <c:v>5.5597955667633396E-3</c:v>
                </c:pt>
                <c:pt idx="22">
                  <c:v>1.0030150816612701E-3</c:v>
                </c:pt>
                <c:pt idx="23">
                  <c:v>2.4673874020772001E-2</c:v>
                </c:pt>
                <c:pt idx="24">
                  <c:v>9.3321215554154405E-4</c:v>
                </c:pt>
                <c:pt idx="25">
                  <c:v>2.0219548986840502E-3</c:v>
                </c:pt>
                <c:pt idx="26">
                  <c:v>7.8371542061910597E-3</c:v>
                </c:pt>
                <c:pt idx="27">
                  <c:v>3.50800109648631E-3</c:v>
                </c:pt>
                <c:pt idx="28">
                  <c:v>2.39814106442585E-3</c:v>
                </c:pt>
                <c:pt idx="29">
                  <c:v>1.5167795729712099E-2</c:v>
                </c:pt>
                <c:pt idx="30">
                  <c:v>2.56378950840667E-3</c:v>
                </c:pt>
                <c:pt idx="31">
                  <c:v>1.79333230838842E-3</c:v>
                </c:pt>
                <c:pt idx="32">
                  <c:v>2.9036099065590198E-3</c:v>
                </c:pt>
                <c:pt idx="33">
                  <c:v>1.1873891775625801E-2</c:v>
                </c:pt>
                <c:pt idx="34">
                  <c:v>1.52112901605223E-3</c:v>
                </c:pt>
                <c:pt idx="35">
                  <c:v>8.1898218728039696E-3</c:v>
                </c:pt>
                <c:pt idx="36">
                  <c:v>5.5619172129545303E-3</c:v>
                </c:pt>
                <c:pt idx="37">
                  <c:v>7.7953704290592996E-3</c:v>
                </c:pt>
                <c:pt idx="38">
                  <c:v>3.7413600806485499E-3</c:v>
                </c:pt>
                <c:pt idx="39">
                  <c:v>8.1622379961071995E-3</c:v>
                </c:pt>
              </c:numCache>
            </c:numRef>
          </c:val>
          <c:smooth val="0"/>
          <c:extLst>
            <c:ext xmlns:c16="http://schemas.microsoft.com/office/drawing/2014/chart" uri="{C3380CC4-5D6E-409C-BE32-E72D297353CC}">
              <c16:uniqueId val="{00000003-AC02-4BF1-8EF3-12B8673163D6}"/>
            </c:ext>
          </c:extLst>
        </c:ser>
        <c:ser>
          <c:idx val="4"/>
          <c:order val="4"/>
          <c:tx>
            <c:strRef>
              <c:f>'Q7) Assess different methods'!$Z$8</c:f>
              <c:strCache>
                <c:ptCount val="1"/>
                <c:pt idx="0">
                  <c:v>fitXGB0</c:v>
                </c:pt>
              </c:strCache>
            </c:strRef>
          </c:tx>
          <c:spPr>
            <a:ln w="28575" cap="rnd">
              <a:solidFill>
                <a:schemeClr val="accent5"/>
              </a:solidFill>
              <a:round/>
            </a:ln>
            <a:effectLst/>
          </c:spPr>
          <c:marker>
            <c:symbol val="none"/>
          </c:marker>
          <c:cat>
            <c:numRef>
              <c:f>'Q7) Assess different methods'!$B$9:$B$48</c:f>
              <c:numCache>
                <c:formatCode>General</c:formatCode>
                <c:ptCount val="40"/>
                <c:pt idx="0">
                  <c:v>1</c:v>
                </c:pt>
                <c:pt idx="1">
                  <c:v>3</c:v>
                </c:pt>
                <c:pt idx="2">
                  <c:v>4</c:v>
                </c:pt>
                <c:pt idx="3">
                  <c:v>5</c:v>
                </c:pt>
                <c:pt idx="4">
                  <c:v>6</c:v>
                </c:pt>
                <c:pt idx="5">
                  <c:v>7</c:v>
                </c:pt>
                <c:pt idx="6">
                  <c:v>8</c:v>
                </c:pt>
                <c:pt idx="7">
                  <c:v>9</c:v>
                </c:pt>
                <c:pt idx="8">
                  <c:v>10</c:v>
                </c:pt>
                <c:pt idx="9">
                  <c:v>11</c:v>
                </c:pt>
                <c:pt idx="10">
                  <c:v>13</c:v>
                </c:pt>
                <c:pt idx="11">
                  <c:v>14</c:v>
                </c:pt>
                <c:pt idx="12">
                  <c:v>15</c:v>
                </c:pt>
                <c:pt idx="13">
                  <c:v>16</c:v>
                </c:pt>
                <c:pt idx="14">
                  <c:v>17</c:v>
                </c:pt>
                <c:pt idx="15">
                  <c:v>18</c:v>
                </c:pt>
                <c:pt idx="16">
                  <c:v>19</c:v>
                </c:pt>
                <c:pt idx="17">
                  <c:v>20</c:v>
                </c:pt>
                <c:pt idx="18">
                  <c:v>24</c:v>
                </c:pt>
                <c:pt idx="19">
                  <c:v>25</c:v>
                </c:pt>
                <c:pt idx="20">
                  <c:v>26</c:v>
                </c:pt>
                <c:pt idx="21">
                  <c:v>27</c:v>
                </c:pt>
                <c:pt idx="22">
                  <c:v>28</c:v>
                </c:pt>
                <c:pt idx="23">
                  <c:v>29</c:v>
                </c:pt>
                <c:pt idx="24">
                  <c:v>30</c:v>
                </c:pt>
                <c:pt idx="25">
                  <c:v>31</c:v>
                </c:pt>
                <c:pt idx="26">
                  <c:v>32</c:v>
                </c:pt>
                <c:pt idx="27">
                  <c:v>33</c:v>
                </c:pt>
                <c:pt idx="28">
                  <c:v>34</c:v>
                </c:pt>
                <c:pt idx="29">
                  <c:v>35</c:v>
                </c:pt>
                <c:pt idx="30">
                  <c:v>37</c:v>
                </c:pt>
                <c:pt idx="31">
                  <c:v>39</c:v>
                </c:pt>
                <c:pt idx="32">
                  <c:v>40</c:v>
                </c:pt>
                <c:pt idx="33">
                  <c:v>41</c:v>
                </c:pt>
                <c:pt idx="34">
                  <c:v>42</c:v>
                </c:pt>
                <c:pt idx="35">
                  <c:v>43</c:v>
                </c:pt>
                <c:pt idx="36">
                  <c:v>45</c:v>
                </c:pt>
                <c:pt idx="37">
                  <c:v>46</c:v>
                </c:pt>
                <c:pt idx="38">
                  <c:v>47</c:v>
                </c:pt>
                <c:pt idx="39">
                  <c:v>48</c:v>
                </c:pt>
              </c:numCache>
            </c:numRef>
          </c:cat>
          <c:val>
            <c:numRef>
              <c:f>'Q7) Assess different methods'!$Z$9:$Z$48</c:f>
              <c:numCache>
                <c:formatCode>0.00%</c:formatCode>
                <c:ptCount val="40"/>
                <c:pt idx="0">
                  <c:v>0.22123260796070099</c:v>
                </c:pt>
                <c:pt idx="1">
                  <c:v>1.0815020650625201E-3</c:v>
                </c:pt>
                <c:pt idx="2">
                  <c:v>2.5415676645934599E-3</c:v>
                </c:pt>
                <c:pt idx="3">
                  <c:v>2.85187438130379E-2</c:v>
                </c:pt>
                <c:pt idx="4">
                  <c:v>1.7385374521836599E-3</c:v>
                </c:pt>
                <c:pt idx="5">
                  <c:v>1.5810908516868899E-3</c:v>
                </c:pt>
                <c:pt idx="6">
                  <c:v>1.38588398694992E-2</c:v>
                </c:pt>
                <c:pt idx="7">
                  <c:v>3.4228235017508299E-3</c:v>
                </c:pt>
                <c:pt idx="8">
                  <c:v>4.7505022957921002E-3</c:v>
                </c:pt>
                <c:pt idx="9">
                  <c:v>5.4542091675102702E-3</c:v>
                </c:pt>
                <c:pt idx="10">
                  <c:v>2.5269624893553598E-4</c:v>
                </c:pt>
                <c:pt idx="11">
                  <c:v>5.5839624255895597E-3</c:v>
                </c:pt>
                <c:pt idx="12">
                  <c:v>3.6465225275605901E-4</c:v>
                </c:pt>
                <c:pt idx="13">
                  <c:v>4.4609062373638202E-2</c:v>
                </c:pt>
                <c:pt idx="14">
                  <c:v>2.71825562231243E-3</c:v>
                </c:pt>
                <c:pt idx="15">
                  <c:v>9.5501681789755804E-3</c:v>
                </c:pt>
                <c:pt idx="16">
                  <c:v>1.4678846346214401E-3</c:v>
                </c:pt>
                <c:pt idx="17">
                  <c:v>1.08967060223222E-2</c:v>
                </c:pt>
                <c:pt idx="18">
                  <c:v>2.9267622157931302E-3</c:v>
                </c:pt>
                <c:pt idx="19">
                  <c:v>1.5185015508905101E-3</c:v>
                </c:pt>
                <c:pt idx="20">
                  <c:v>9.3176378868520303E-4</c:v>
                </c:pt>
                <c:pt idx="21">
                  <c:v>4.6401671133935504E-3</c:v>
                </c:pt>
                <c:pt idx="22">
                  <c:v>2.89599481038749E-3</c:v>
                </c:pt>
                <c:pt idx="23">
                  <c:v>2.8163328766822801E-2</c:v>
                </c:pt>
                <c:pt idx="24">
                  <c:v>2.7002829592675001E-3</c:v>
                </c:pt>
                <c:pt idx="25">
                  <c:v>5.9346231864765297E-4</c:v>
                </c:pt>
                <c:pt idx="26">
                  <c:v>9.5308935269713402E-3</c:v>
                </c:pt>
                <c:pt idx="27">
                  <c:v>2.7506032492965499E-3</c:v>
                </c:pt>
                <c:pt idx="28">
                  <c:v>2.5741204153746401E-3</c:v>
                </c:pt>
                <c:pt idx="29">
                  <c:v>5.5386796593666103E-3</c:v>
                </c:pt>
                <c:pt idx="30">
                  <c:v>2.04381649382412E-3</c:v>
                </c:pt>
                <c:pt idx="31">
                  <c:v>1.2850714847445501E-3</c:v>
                </c:pt>
                <c:pt idx="32">
                  <c:v>7.0473952218890199E-3</c:v>
                </c:pt>
                <c:pt idx="33">
                  <c:v>3.4599124919623102E-3</c:v>
                </c:pt>
                <c:pt idx="34">
                  <c:v>6.3369359122589198E-4</c:v>
                </c:pt>
                <c:pt idx="35">
                  <c:v>7.2226738557219497E-3</c:v>
                </c:pt>
                <c:pt idx="36">
                  <c:v>7.4968100525438803E-3</c:v>
                </c:pt>
                <c:pt idx="37">
                  <c:v>2.6507610455155399E-3</c:v>
                </c:pt>
                <c:pt idx="38">
                  <c:v>5.5470841471105803E-4</c:v>
                </c:pt>
                <c:pt idx="39">
                  <c:v>3.2352525740861901E-3</c:v>
                </c:pt>
              </c:numCache>
            </c:numRef>
          </c:val>
          <c:smooth val="0"/>
          <c:extLst>
            <c:ext xmlns:c16="http://schemas.microsoft.com/office/drawing/2014/chart" uri="{C3380CC4-5D6E-409C-BE32-E72D297353CC}">
              <c16:uniqueId val="{00000004-AC02-4BF1-8EF3-12B8673163D6}"/>
            </c:ext>
          </c:extLst>
        </c:ser>
        <c:ser>
          <c:idx val="5"/>
          <c:order val="5"/>
          <c:tx>
            <c:strRef>
              <c:f>'Q7) Assess different methods'!$AA$8</c:f>
              <c:strCache>
                <c:ptCount val="1"/>
                <c:pt idx="0">
                  <c:v>fitXGB</c:v>
                </c:pt>
              </c:strCache>
            </c:strRef>
          </c:tx>
          <c:spPr>
            <a:ln w="28575" cap="rnd">
              <a:solidFill>
                <a:schemeClr val="accent6"/>
              </a:solidFill>
              <a:round/>
            </a:ln>
            <a:effectLst/>
          </c:spPr>
          <c:marker>
            <c:symbol val="none"/>
          </c:marker>
          <c:cat>
            <c:numRef>
              <c:f>'Q7) Assess different methods'!$B$9:$B$48</c:f>
              <c:numCache>
                <c:formatCode>General</c:formatCode>
                <c:ptCount val="40"/>
                <c:pt idx="0">
                  <c:v>1</c:v>
                </c:pt>
                <c:pt idx="1">
                  <c:v>3</c:v>
                </c:pt>
                <c:pt idx="2">
                  <c:v>4</c:v>
                </c:pt>
                <c:pt idx="3">
                  <c:v>5</c:v>
                </c:pt>
                <c:pt idx="4">
                  <c:v>6</c:v>
                </c:pt>
                <c:pt idx="5">
                  <c:v>7</c:v>
                </c:pt>
                <c:pt idx="6">
                  <c:v>8</c:v>
                </c:pt>
                <c:pt idx="7">
                  <c:v>9</c:v>
                </c:pt>
                <c:pt idx="8">
                  <c:v>10</c:v>
                </c:pt>
                <c:pt idx="9">
                  <c:v>11</c:v>
                </c:pt>
                <c:pt idx="10">
                  <c:v>13</c:v>
                </c:pt>
                <c:pt idx="11">
                  <c:v>14</c:v>
                </c:pt>
                <c:pt idx="12">
                  <c:v>15</c:v>
                </c:pt>
                <c:pt idx="13">
                  <c:v>16</c:v>
                </c:pt>
                <c:pt idx="14">
                  <c:v>17</c:v>
                </c:pt>
                <c:pt idx="15">
                  <c:v>18</c:v>
                </c:pt>
                <c:pt idx="16">
                  <c:v>19</c:v>
                </c:pt>
                <c:pt idx="17">
                  <c:v>20</c:v>
                </c:pt>
                <c:pt idx="18">
                  <c:v>24</c:v>
                </c:pt>
                <c:pt idx="19">
                  <c:v>25</c:v>
                </c:pt>
                <c:pt idx="20">
                  <c:v>26</c:v>
                </c:pt>
                <c:pt idx="21">
                  <c:v>27</c:v>
                </c:pt>
                <c:pt idx="22">
                  <c:v>28</c:v>
                </c:pt>
                <c:pt idx="23">
                  <c:v>29</c:v>
                </c:pt>
                <c:pt idx="24">
                  <c:v>30</c:v>
                </c:pt>
                <c:pt idx="25">
                  <c:v>31</c:v>
                </c:pt>
                <c:pt idx="26">
                  <c:v>32</c:v>
                </c:pt>
                <c:pt idx="27">
                  <c:v>33</c:v>
                </c:pt>
                <c:pt idx="28">
                  <c:v>34</c:v>
                </c:pt>
                <c:pt idx="29">
                  <c:v>35</c:v>
                </c:pt>
                <c:pt idx="30">
                  <c:v>37</c:v>
                </c:pt>
                <c:pt idx="31">
                  <c:v>39</c:v>
                </c:pt>
                <c:pt idx="32">
                  <c:v>40</c:v>
                </c:pt>
                <c:pt idx="33">
                  <c:v>41</c:v>
                </c:pt>
                <c:pt idx="34">
                  <c:v>42</c:v>
                </c:pt>
                <c:pt idx="35">
                  <c:v>43</c:v>
                </c:pt>
                <c:pt idx="36">
                  <c:v>45</c:v>
                </c:pt>
                <c:pt idx="37">
                  <c:v>46</c:v>
                </c:pt>
                <c:pt idx="38">
                  <c:v>47</c:v>
                </c:pt>
                <c:pt idx="39">
                  <c:v>48</c:v>
                </c:pt>
              </c:numCache>
            </c:numRef>
          </c:cat>
          <c:val>
            <c:numRef>
              <c:f>'Q7) Assess different methods'!$AA$9:$AA$48</c:f>
              <c:numCache>
                <c:formatCode>0.00%</c:formatCode>
                <c:ptCount val="40"/>
                <c:pt idx="0">
                  <c:v>0.195704311132431</c:v>
                </c:pt>
                <c:pt idx="1">
                  <c:v>1.83899712283164E-3</c:v>
                </c:pt>
                <c:pt idx="2">
                  <c:v>6.7525878548622097E-3</c:v>
                </c:pt>
                <c:pt idx="3">
                  <c:v>2.5093227624893199E-2</c:v>
                </c:pt>
                <c:pt idx="4">
                  <c:v>1.38758600223809E-3</c:v>
                </c:pt>
                <c:pt idx="5">
                  <c:v>1.2350117322057501E-3</c:v>
                </c:pt>
                <c:pt idx="6">
                  <c:v>1.1869292706251099E-2</c:v>
                </c:pt>
                <c:pt idx="7">
                  <c:v>3.4226211719214899E-3</c:v>
                </c:pt>
                <c:pt idx="8">
                  <c:v>4.73386375233531E-3</c:v>
                </c:pt>
                <c:pt idx="9">
                  <c:v>4.6221516095101799E-3</c:v>
                </c:pt>
                <c:pt idx="10">
                  <c:v>3.0369596788659703E-4</c:v>
                </c:pt>
                <c:pt idx="11">
                  <c:v>6.0053691267967198E-3</c:v>
                </c:pt>
                <c:pt idx="12">
                  <c:v>3.8541501271538398E-4</c:v>
                </c:pt>
                <c:pt idx="13">
                  <c:v>4.43079061806202E-2</c:v>
                </c:pt>
                <c:pt idx="14">
                  <c:v>2.3626042529940601E-3</c:v>
                </c:pt>
                <c:pt idx="15">
                  <c:v>1.0611561127007001E-2</c:v>
                </c:pt>
                <c:pt idx="16">
                  <c:v>1.81366677861661E-3</c:v>
                </c:pt>
                <c:pt idx="17">
                  <c:v>1.6274971887469299E-2</c:v>
                </c:pt>
                <c:pt idx="18">
                  <c:v>2.7405733708292198E-3</c:v>
                </c:pt>
                <c:pt idx="19">
                  <c:v>1.6843341290950799E-3</c:v>
                </c:pt>
                <c:pt idx="20">
                  <c:v>1.0525337420404001E-3</c:v>
                </c:pt>
                <c:pt idx="21">
                  <c:v>6.34888932108879E-3</c:v>
                </c:pt>
                <c:pt idx="22">
                  <c:v>2.5551470462232802E-3</c:v>
                </c:pt>
                <c:pt idx="23">
                  <c:v>3.1656216830015203E-2</c:v>
                </c:pt>
                <c:pt idx="24">
                  <c:v>3.0777603387832598E-3</c:v>
                </c:pt>
                <c:pt idx="25">
                  <c:v>7.1792921517044295E-4</c:v>
                </c:pt>
                <c:pt idx="26">
                  <c:v>3.7806280888617E-3</c:v>
                </c:pt>
                <c:pt idx="27">
                  <c:v>2.9878423083573601E-3</c:v>
                </c:pt>
                <c:pt idx="28">
                  <c:v>2.6361769996583501E-3</c:v>
                </c:pt>
                <c:pt idx="29">
                  <c:v>6.2395953573286499E-3</c:v>
                </c:pt>
                <c:pt idx="30">
                  <c:v>2.15212046168745E-3</c:v>
                </c:pt>
                <c:pt idx="31">
                  <c:v>1.2923126341775101E-3</c:v>
                </c:pt>
                <c:pt idx="32">
                  <c:v>8.1143882125616108E-3</c:v>
                </c:pt>
                <c:pt idx="33">
                  <c:v>4.4124675914645204E-3</c:v>
                </c:pt>
                <c:pt idx="34">
                  <c:v>6.68807188048959E-4</c:v>
                </c:pt>
                <c:pt idx="35">
                  <c:v>8.8653955608606304E-3</c:v>
                </c:pt>
                <c:pt idx="36">
                  <c:v>7.5938333757221699E-3</c:v>
                </c:pt>
                <c:pt idx="37">
                  <c:v>3.3536700066178998E-3</c:v>
                </c:pt>
                <c:pt idx="38">
                  <c:v>6.2232022173702695E-4</c:v>
                </c:pt>
                <c:pt idx="39">
                  <c:v>4.0944134816527401E-3</c:v>
                </c:pt>
              </c:numCache>
            </c:numRef>
          </c:val>
          <c:smooth val="0"/>
          <c:extLst>
            <c:ext xmlns:c16="http://schemas.microsoft.com/office/drawing/2014/chart" uri="{C3380CC4-5D6E-409C-BE32-E72D297353CC}">
              <c16:uniqueId val="{00000005-AC02-4BF1-8EF3-12B8673163D6}"/>
            </c:ext>
          </c:extLst>
        </c:ser>
        <c:ser>
          <c:idx val="6"/>
          <c:order val="6"/>
          <c:tx>
            <c:strRef>
              <c:f>'Q7) Assess different methods'!$AB$8</c:f>
              <c:strCache>
                <c:ptCount val="1"/>
                <c:pt idx="0">
                  <c:v>fitLGB</c:v>
                </c:pt>
              </c:strCache>
            </c:strRef>
          </c:tx>
          <c:spPr>
            <a:ln w="28575" cap="rnd">
              <a:solidFill>
                <a:schemeClr val="accent1">
                  <a:lumMod val="60000"/>
                </a:schemeClr>
              </a:solidFill>
              <a:round/>
            </a:ln>
            <a:effectLst/>
          </c:spPr>
          <c:marker>
            <c:symbol val="none"/>
          </c:marker>
          <c:cat>
            <c:numRef>
              <c:f>'Q7) Assess different methods'!$B$9:$B$48</c:f>
              <c:numCache>
                <c:formatCode>General</c:formatCode>
                <c:ptCount val="40"/>
                <c:pt idx="0">
                  <c:v>1</c:v>
                </c:pt>
                <c:pt idx="1">
                  <c:v>3</c:v>
                </c:pt>
                <c:pt idx="2">
                  <c:v>4</c:v>
                </c:pt>
                <c:pt idx="3">
                  <c:v>5</c:v>
                </c:pt>
                <c:pt idx="4">
                  <c:v>6</c:v>
                </c:pt>
                <c:pt idx="5">
                  <c:v>7</c:v>
                </c:pt>
                <c:pt idx="6">
                  <c:v>8</c:v>
                </c:pt>
                <c:pt idx="7">
                  <c:v>9</c:v>
                </c:pt>
                <c:pt idx="8">
                  <c:v>10</c:v>
                </c:pt>
                <c:pt idx="9">
                  <c:v>11</c:v>
                </c:pt>
                <c:pt idx="10">
                  <c:v>13</c:v>
                </c:pt>
                <c:pt idx="11">
                  <c:v>14</c:v>
                </c:pt>
                <c:pt idx="12">
                  <c:v>15</c:v>
                </c:pt>
                <c:pt idx="13">
                  <c:v>16</c:v>
                </c:pt>
                <c:pt idx="14">
                  <c:v>17</c:v>
                </c:pt>
                <c:pt idx="15">
                  <c:v>18</c:v>
                </c:pt>
                <c:pt idx="16">
                  <c:v>19</c:v>
                </c:pt>
                <c:pt idx="17">
                  <c:v>20</c:v>
                </c:pt>
                <c:pt idx="18">
                  <c:v>24</c:v>
                </c:pt>
                <c:pt idx="19">
                  <c:v>25</c:v>
                </c:pt>
                <c:pt idx="20">
                  <c:v>26</c:v>
                </c:pt>
                <c:pt idx="21">
                  <c:v>27</c:v>
                </c:pt>
                <c:pt idx="22">
                  <c:v>28</c:v>
                </c:pt>
                <c:pt idx="23">
                  <c:v>29</c:v>
                </c:pt>
                <c:pt idx="24">
                  <c:v>30</c:v>
                </c:pt>
                <c:pt idx="25">
                  <c:v>31</c:v>
                </c:pt>
                <c:pt idx="26">
                  <c:v>32</c:v>
                </c:pt>
                <c:pt idx="27">
                  <c:v>33</c:v>
                </c:pt>
                <c:pt idx="28">
                  <c:v>34</c:v>
                </c:pt>
                <c:pt idx="29">
                  <c:v>35</c:v>
                </c:pt>
                <c:pt idx="30">
                  <c:v>37</c:v>
                </c:pt>
                <c:pt idx="31">
                  <c:v>39</c:v>
                </c:pt>
                <c:pt idx="32">
                  <c:v>40</c:v>
                </c:pt>
                <c:pt idx="33">
                  <c:v>41</c:v>
                </c:pt>
                <c:pt idx="34">
                  <c:v>42</c:v>
                </c:pt>
                <c:pt idx="35">
                  <c:v>43</c:v>
                </c:pt>
                <c:pt idx="36">
                  <c:v>45</c:v>
                </c:pt>
                <c:pt idx="37">
                  <c:v>46</c:v>
                </c:pt>
                <c:pt idx="38">
                  <c:v>47</c:v>
                </c:pt>
                <c:pt idx="39">
                  <c:v>48</c:v>
                </c:pt>
              </c:numCache>
            </c:numRef>
          </c:cat>
          <c:val>
            <c:numRef>
              <c:f>'Q7) Assess different methods'!$AB$9:$AB$48</c:f>
              <c:numCache>
                <c:formatCode>0.00%</c:formatCode>
                <c:ptCount val="40"/>
                <c:pt idx="0">
                  <c:v>0.24990723867207501</c:v>
                </c:pt>
                <c:pt idx="1">
                  <c:v>3.8218850539751899E-3</c:v>
                </c:pt>
                <c:pt idx="2">
                  <c:v>4.0230163551521697E-3</c:v>
                </c:pt>
                <c:pt idx="3">
                  <c:v>1.5650062595006599E-2</c:v>
                </c:pt>
                <c:pt idx="4">
                  <c:v>2.1526170204346998E-3</c:v>
                </c:pt>
                <c:pt idx="5">
                  <c:v>4.1489654494460898E-3</c:v>
                </c:pt>
                <c:pt idx="6">
                  <c:v>2.8200936914869301E-2</c:v>
                </c:pt>
                <c:pt idx="7">
                  <c:v>4.3984751150147501E-3</c:v>
                </c:pt>
                <c:pt idx="8">
                  <c:v>8.2955283823560495E-3</c:v>
                </c:pt>
                <c:pt idx="9">
                  <c:v>5.46705560734347E-3</c:v>
                </c:pt>
                <c:pt idx="10">
                  <c:v>2.2191115891323199E-3</c:v>
                </c:pt>
                <c:pt idx="11">
                  <c:v>6.1564931791537603E-3</c:v>
                </c:pt>
                <c:pt idx="12">
                  <c:v>2.39494802292194E-3</c:v>
                </c:pt>
                <c:pt idx="13">
                  <c:v>4.0649609523512098E-2</c:v>
                </c:pt>
                <c:pt idx="14">
                  <c:v>3.66090305539682E-3</c:v>
                </c:pt>
                <c:pt idx="15">
                  <c:v>5.9662731382409103E-3</c:v>
                </c:pt>
                <c:pt idx="16">
                  <c:v>2.1769987471888402E-3</c:v>
                </c:pt>
                <c:pt idx="17">
                  <c:v>6.5031618613936703E-3</c:v>
                </c:pt>
                <c:pt idx="18">
                  <c:v>4.5457157348555797E-3</c:v>
                </c:pt>
                <c:pt idx="19">
                  <c:v>2.4539615254648402E-3</c:v>
                </c:pt>
                <c:pt idx="20">
                  <c:v>1.93238730289581E-3</c:v>
                </c:pt>
                <c:pt idx="21">
                  <c:v>3.9527391680078197E-3</c:v>
                </c:pt>
                <c:pt idx="22">
                  <c:v>3.7469625406724898E-3</c:v>
                </c:pt>
                <c:pt idx="23">
                  <c:v>2.01904881556032E-2</c:v>
                </c:pt>
                <c:pt idx="24">
                  <c:v>3.28357593314433E-3</c:v>
                </c:pt>
                <c:pt idx="25">
                  <c:v>2.1486823875179902E-3</c:v>
                </c:pt>
                <c:pt idx="26">
                  <c:v>4.9155956162023097E-3</c:v>
                </c:pt>
                <c:pt idx="27">
                  <c:v>3.5352203493345499E-3</c:v>
                </c:pt>
                <c:pt idx="28">
                  <c:v>4.2552003935930104E-3</c:v>
                </c:pt>
                <c:pt idx="29">
                  <c:v>9.2636473446500705E-3</c:v>
                </c:pt>
                <c:pt idx="30">
                  <c:v>2.7986700882630701E-3</c:v>
                </c:pt>
                <c:pt idx="31">
                  <c:v>2.1139302328371198E-3</c:v>
                </c:pt>
                <c:pt idx="32">
                  <c:v>1.09425059722612E-2</c:v>
                </c:pt>
                <c:pt idx="33">
                  <c:v>6.4230091158942702E-3</c:v>
                </c:pt>
                <c:pt idx="34">
                  <c:v>2.0967917367037498E-3</c:v>
                </c:pt>
                <c:pt idx="35">
                  <c:v>6.3529052687534499E-3</c:v>
                </c:pt>
                <c:pt idx="36">
                  <c:v>4.9746202308938604E-3</c:v>
                </c:pt>
                <c:pt idx="37">
                  <c:v>4.1035847100165798E-3</c:v>
                </c:pt>
                <c:pt idx="38">
                  <c:v>2.2520994069415599E-3</c:v>
                </c:pt>
                <c:pt idx="39">
                  <c:v>5.5126640362392603E-3</c:v>
                </c:pt>
              </c:numCache>
            </c:numRef>
          </c:val>
          <c:smooth val="0"/>
          <c:extLst>
            <c:ext xmlns:c16="http://schemas.microsoft.com/office/drawing/2014/chart" uri="{C3380CC4-5D6E-409C-BE32-E72D297353CC}">
              <c16:uniqueId val="{00000006-AC02-4BF1-8EF3-12B8673163D6}"/>
            </c:ext>
          </c:extLst>
        </c:ser>
        <c:dLbls>
          <c:showLegendKey val="0"/>
          <c:showVal val="0"/>
          <c:showCatName val="0"/>
          <c:showSerName val="0"/>
          <c:showPercent val="0"/>
          <c:showBubbleSize val="0"/>
        </c:dLbls>
        <c:smooth val="0"/>
        <c:axId val="175900416"/>
        <c:axId val="175902816"/>
      </c:lineChart>
      <c:catAx>
        <c:axId val="17590041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Observation</a:t>
                </a:r>
                <a:r>
                  <a:rPr lang="en-US" baseline="0"/>
                  <a:t> Number</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5902816"/>
        <c:crosses val="autoZero"/>
        <c:auto val="1"/>
        <c:lblAlgn val="ctr"/>
        <c:lblOffset val="100"/>
        <c:noMultiLvlLbl val="0"/>
      </c:catAx>
      <c:valAx>
        <c:axId val="1759028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Claim</a:t>
                </a:r>
                <a:r>
                  <a:rPr lang="en-US" baseline="0"/>
                  <a:t> Frequency</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590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Relativity to GAM Prediction (39 Observations)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'Q7) Assess different methods'!$AD$8</c:f>
              <c:strCache>
                <c:ptCount val="1"/>
                <c:pt idx="0">
                  <c:v>fitGLM2</c:v>
                </c:pt>
              </c:strCache>
            </c:strRef>
          </c:tx>
          <c:spPr>
            <a:ln w="15875" cap="rnd">
              <a:solidFill>
                <a:schemeClr val="accent1"/>
              </a:solidFill>
              <a:round/>
            </a:ln>
            <a:effectLst/>
          </c:spPr>
          <c:marker>
            <c:symbol val="none"/>
          </c:marker>
          <c:cat>
            <c:numRef>
              <c:f>'Q7) Assess different methods'!$B$10:$B$48</c:f>
              <c:numCache>
                <c:formatCode>General</c:formatCode>
                <c:ptCount val="39"/>
                <c:pt idx="0">
                  <c:v>3</c:v>
                </c:pt>
                <c:pt idx="1">
                  <c:v>4</c:v>
                </c:pt>
                <c:pt idx="2">
                  <c:v>5</c:v>
                </c:pt>
                <c:pt idx="3">
                  <c:v>6</c:v>
                </c:pt>
                <c:pt idx="4">
                  <c:v>7</c:v>
                </c:pt>
                <c:pt idx="5">
                  <c:v>8</c:v>
                </c:pt>
                <c:pt idx="6">
                  <c:v>9</c:v>
                </c:pt>
                <c:pt idx="7">
                  <c:v>10</c:v>
                </c:pt>
                <c:pt idx="8">
                  <c:v>11</c:v>
                </c:pt>
                <c:pt idx="9">
                  <c:v>13</c:v>
                </c:pt>
                <c:pt idx="10">
                  <c:v>14</c:v>
                </c:pt>
                <c:pt idx="11">
                  <c:v>15</c:v>
                </c:pt>
                <c:pt idx="12">
                  <c:v>16</c:v>
                </c:pt>
                <c:pt idx="13">
                  <c:v>17</c:v>
                </c:pt>
                <c:pt idx="14">
                  <c:v>18</c:v>
                </c:pt>
                <c:pt idx="15">
                  <c:v>19</c:v>
                </c:pt>
                <c:pt idx="16">
                  <c:v>20</c:v>
                </c:pt>
                <c:pt idx="17">
                  <c:v>24</c:v>
                </c:pt>
                <c:pt idx="18">
                  <c:v>25</c:v>
                </c:pt>
                <c:pt idx="19">
                  <c:v>26</c:v>
                </c:pt>
                <c:pt idx="20">
                  <c:v>27</c:v>
                </c:pt>
                <c:pt idx="21">
                  <c:v>28</c:v>
                </c:pt>
                <c:pt idx="22">
                  <c:v>29</c:v>
                </c:pt>
                <c:pt idx="23">
                  <c:v>30</c:v>
                </c:pt>
                <c:pt idx="24">
                  <c:v>31</c:v>
                </c:pt>
                <c:pt idx="25">
                  <c:v>32</c:v>
                </c:pt>
                <c:pt idx="26">
                  <c:v>33</c:v>
                </c:pt>
                <c:pt idx="27">
                  <c:v>34</c:v>
                </c:pt>
                <c:pt idx="28">
                  <c:v>35</c:v>
                </c:pt>
                <c:pt idx="29">
                  <c:v>37</c:v>
                </c:pt>
                <c:pt idx="30">
                  <c:v>39</c:v>
                </c:pt>
                <c:pt idx="31">
                  <c:v>40</c:v>
                </c:pt>
                <c:pt idx="32">
                  <c:v>41</c:v>
                </c:pt>
                <c:pt idx="33">
                  <c:v>42</c:v>
                </c:pt>
                <c:pt idx="34">
                  <c:v>43</c:v>
                </c:pt>
                <c:pt idx="35">
                  <c:v>45</c:v>
                </c:pt>
                <c:pt idx="36">
                  <c:v>46</c:v>
                </c:pt>
                <c:pt idx="37">
                  <c:v>47</c:v>
                </c:pt>
                <c:pt idx="38">
                  <c:v>48</c:v>
                </c:pt>
              </c:numCache>
            </c:numRef>
          </c:cat>
          <c:val>
            <c:numRef>
              <c:f>'Q7) Assess different methods'!$AD$10:$AD$48</c:f>
              <c:numCache>
                <c:formatCode>0.00%</c:formatCode>
                <c:ptCount val="39"/>
                <c:pt idx="0">
                  <c:v>-3.1625933015366146E-4</c:v>
                </c:pt>
                <c:pt idx="1">
                  <c:v>-3.4446372068825011E-4</c:v>
                </c:pt>
                <c:pt idx="2">
                  <c:v>4.4897748285000691E-3</c:v>
                </c:pt>
                <c:pt idx="3">
                  <c:v>1.4742814745159006E-3</c:v>
                </c:pt>
                <c:pt idx="4">
                  <c:v>8.8064476447574994E-4</c:v>
                </c:pt>
                <c:pt idx="5">
                  <c:v>-1.481146715654599E-3</c:v>
                </c:pt>
                <c:pt idx="6">
                  <c:v>1.2057591996022998E-3</c:v>
                </c:pt>
                <c:pt idx="7">
                  <c:v>-2.43785296383398E-3</c:v>
                </c:pt>
                <c:pt idx="8">
                  <c:v>1.538129249260313E-6</c:v>
                </c:pt>
                <c:pt idx="9">
                  <c:v>-2.3617597043785197E-4</c:v>
                </c:pt>
                <c:pt idx="10">
                  <c:v>1.1341213491299993E-3</c:v>
                </c:pt>
                <c:pt idx="11">
                  <c:v>-1.7646343008489597E-4</c:v>
                </c:pt>
                <c:pt idx="12">
                  <c:v>-3.6089660723230971E-3</c:v>
                </c:pt>
                <c:pt idx="13">
                  <c:v>3.3169088595041995E-4</c:v>
                </c:pt>
                <c:pt idx="14">
                  <c:v>3.015368909229741E-3</c:v>
                </c:pt>
                <c:pt idx="15">
                  <c:v>5.2063506466088014E-4</c:v>
                </c:pt>
                <c:pt idx="16">
                  <c:v>-2.5533321761140402E-3</c:v>
                </c:pt>
                <c:pt idx="17">
                  <c:v>-2.1349754907391198E-3</c:v>
                </c:pt>
                <c:pt idx="18">
                  <c:v>2.473317774588011E-3</c:v>
                </c:pt>
                <c:pt idx="19">
                  <c:v>6.8743865375329007E-4</c:v>
                </c:pt>
                <c:pt idx="20">
                  <c:v>-1.5677007647353592E-3</c:v>
                </c:pt>
                <c:pt idx="21">
                  <c:v>-8.8682586247354131E-5</c:v>
                </c:pt>
                <c:pt idx="22">
                  <c:v>3.1125630500877001E-3</c:v>
                </c:pt>
                <c:pt idx="23">
                  <c:v>3.46156411221926E-4</c:v>
                </c:pt>
                <c:pt idx="24">
                  <c:v>-7.8499634907532013E-4</c:v>
                </c:pt>
                <c:pt idx="25">
                  <c:v>-1.4088024307730949E-4</c:v>
                </c:pt>
                <c:pt idx="26">
                  <c:v>8.3152136429201018E-4</c:v>
                </c:pt>
                <c:pt idx="27">
                  <c:v>6.8677174378191982E-4</c:v>
                </c:pt>
                <c:pt idx="28">
                  <c:v>-2.4720893291459989E-3</c:v>
                </c:pt>
                <c:pt idx="29">
                  <c:v>4.9189922998694015E-4</c:v>
                </c:pt>
                <c:pt idx="30">
                  <c:v>-5.8901717096543999E-4</c:v>
                </c:pt>
                <c:pt idx="31">
                  <c:v>4.8510398707538038E-4</c:v>
                </c:pt>
                <c:pt idx="32">
                  <c:v>6.624801778601988E-4</c:v>
                </c:pt>
                <c:pt idx="33">
                  <c:v>1.5034952312312005E-4</c:v>
                </c:pt>
                <c:pt idx="34">
                  <c:v>-5.9180625174269988E-4</c:v>
                </c:pt>
                <c:pt idx="35">
                  <c:v>4.976196265176697E-4</c:v>
                </c:pt>
                <c:pt idx="36">
                  <c:v>-1.64200613071642E-3</c:v>
                </c:pt>
                <c:pt idx="37">
                  <c:v>-1.27965324824997E-3</c:v>
                </c:pt>
                <c:pt idx="38">
                  <c:v>3.5186100539221013E-3</c:v>
                </c:pt>
              </c:numCache>
            </c:numRef>
          </c:val>
          <c:smooth val="0"/>
          <c:extLst>
            <c:ext xmlns:c16="http://schemas.microsoft.com/office/drawing/2014/chart" uri="{C3380CC4-5D6E-409C-BE32-E72D297353CC}">
              <c16:uniqueId val="{00000000-B918-41CB-8614-8A89B149AAAA}"/>
            </c:ext>
          </c:extLst>
        </c:ser>
        <c:ser>
          <c:idx val="1"/>
          <c:order val="1"/>
          <c:tx>
            <c:strRef>
              <c:f>'Q7) Assess different methods'!$AE$8</c:f>
              <c:strCache>
                <c:ptCount val="1"/>
                <c:pt idx="0">
                  <c:v>fitLASSO</c:v>
                </c:pt>
              </c:strCache>
            </c:strRef>
          </c:tx>
          <c:spPr>
            <a:ln w="15875" cap="rnd">
              <a:solidFill>
                <a:schemeClr val="accent2"/>
              </a:solidFill>
              <a:round/>
            </a:ln>
            <a:effectLst/>
          </c:spPr>
          <c:marker>
            <c:symbol val="none"/>
          </c:marker>
          <c:cat>
            <c:numRef>
              <c:f>'Q7) Assess different methods'!$B$10:$B$48</c:f>
              <c:numCache>
                <c:formatCode>General</c:formatCode>
                <c:ptCount val="39"/>
                <c:pt idx="0">
                  <c:v>3</c:v>
                </c:pt>
                <c:pt idx="1">
                  <c:v>4</c:v>
                </c:pt>
                <c:pt idx="2">
                  <c:v>5</c:v>
                </c:pt>
                <c:pt idx="3">
                  <c:v>6</c:v>
                </c:pt>
                <c:pt idx="4">
                  <c:v>7</c:v>
                </c:pt>
                <c:pt idx="5">
                  <c:v>8</c:v>
                </c:pt>
                <c:pt idx="6">
                  <c:v>9</c:v>
                </c:pt>
                <c:pt idx="7">
                  <c:v>10</c:v>
                </c:pt>
                <c:pt idx="8">
                  <c:v>11</c:v>
                </c:pt>
                <c:pt idx="9">
                  <c:v>13</c:v>
                </c:pt>
                <c:pt idx="10">
                  <c:v>14</c:v>
                </c:pt>
                <c:pt idx="11">
                  <c:v>15</c:v>
                </c:pt>
                <c:pt idx="12">
                  <c:v>16</c:v>
                </c:pt>
                <c:pt idx="13">
                  <c:v>17</c:v>
                </c:pt>
                <c:pt idx="14">
                  <c:v>18</c:v>
                </c:pt>
                <c:pt idx="15">
                  <c:v>19</c:v>
                </c:pt>
                <c:pt idx="16">
                  <c:v>20</c:v>
                </c:pt>
                <c:pt idx="17">
                  <c:v>24</c:v>
                </c:pt>
                <c:pt idx="18">
                  <c:v>25</c:v>
                </c:pt>
                <c:pt idx="19">
                  <c:v>26</c:v>
                </c:pt>
                <c:pt idx="20">
                  <c:v>27</c:v>
                </c:pt>
                <c:pt idx="21">
                  <c:v>28</c:v>
                </c:pt>
                <c:pt idx="22">
                  <c:v>29</c:v>
                </c:pt>
                <c:pt idx="23">
                  <c:v>30</c:v>
                </c:pt>
                <c:pt idx="24">
                  <c:v>31</c:v>
                </c:pt>
                <c:pt idx="25">
                  <c:v>32</c:v>
                </c:pt>
                <c:pt idx="26">
                  <c:v>33</c:v>
                </c:pt>
                <c:pt idx="27">
                  <c:v>34</c:v>
                </c:pt>
                <c:pt idx="28">
                  <c:v>35</c:v>
                </c:pt>
                <c:pt idx="29">
                  <c:v>37</c:v>
                </c:pt>
                <c:pt idx="30">
                  <c:v>39</c:v>
                </c:pt>
                <c:pt idx="31">
                  <c:v>40</c:v>
                </c:pt>
                <c:pt idx="32">
                  <c:v>41</c:v>
                </c:pt>
                <c:pt idx="33">
                  <c:v>42</c:v>
                </c:pt>
                <c:pt idx="34">
                  <c:v>43</c:v>
                </c:pt>
                <c:pt idx="35">
                  <c:v>45</c:v>
                </c:pt>
                <c:pt idx="36">
                  <c:v>46</c:v>
                </c:pt>
                <c:pt idx="37">
                  <c:v>47</c:v>
                </c:pt>
                <c:pt idx="38">
                  <c:v>48</c:v>
                </c:pt>
              </c:numCache>
            </c:numRef>
          </c:cat>
          <c:val>
            <c:numRef>
              <c:f>'Q7) Assess different methods'!$AE$10:$AE$48</c:f>
              <c:numCache>
                <c:formatCode>0.00%</c:formatCode>
                <c:ptCount val="39"/>
                <c:pt idx="0">
                  <c:v>2.5232954693944431E-3</c:v>
                </c:pt>
                <c:pt idx="1">
                  <c:v>-1.60254153375522E-3</c:v>
                </c:pt>
                <c:pt idx="2">
                  <c:v>1.0485340262137693E-3</c:v>
                </c:pt>
                <c:pt idx="3">
                  <c:v>5.8762483151485103E-3</c:v>
                </c:pt>
                <c:pt idx="4">
                  <c:v>1.2234936285512006E-3</c:v>
                </c:pt>
                <c:pt idx="5">
                  <c:v>-2.9842630798355193E-3</c:v>
                </c:pt>
                <c:pt idx="6">
                  <c:v>-1.3893374512519499E-3</c:v>
                </c:pt>
                <c:pt idx="7">
                  <c:v>-5.1171791887106959E-4</c:v>
                </c:pt>
                <c:pt idx="8">
                  <c:v>-1.5957276557755397E-3</c:v>
                </c:pt>
                <c:pt idx="9">
                  <c:v>1.808840576486686E-3</c:v>
                </c:pt>
                <c:pt idx="10">
                  <c:v>2.7739259363446008E-3</c:v>
                </c:pt>
                <c:pt idx="11">
                  <c:v>2.0544860447858629E-3</c:v>
                </c:pt>
                <c:pt idx="12">
                  <c:v>8.5170583722726997E-3</c:v>
                </c:pt>
                <c:pt idx="13">
                  <c:v>7.0327805426077003E-4</c:v>
                </c:pt>
                <c:pt idx="14">
                  <c:v>-3.4481627181073291E-3</c:v>
                </c:pt>
                <c:pt idx="15">
                  <c:v>8.8087376005442988E-4</c:v>
                </c:pt>
                <c:pt idx="16">
                  <c:v>8.5792445047779692E-3</c:v>
                </c:pt>
                <c:pt idx="17">
                  <c:v>-7.9533056576519979E-4</c:v>
                </c:pt>
                <c:pt idx="18">
                  <c:v>-4.5331064398677987E-4</c:v>
                </c:pt>
                <c:pt idx="19">
                  <c:v>3.5473962819221024E-4</c:v>
                </c:pt>
                <c:pt idx="20">
                  <c:v>-1.7453320278916495E-3</c:v>
                </c:pt>
                <c:pt idx="21">
                  <c:v>7.447055257994899E-4</c:v>
                </c:pt>
                <c:pt idx="22">
                  <c:v>-6.2758535028084005E-3</c:v>
                </c:pt>
                <c:pt idx="23">
                  <c:v>1.3441844412495597E-4</c:v>
                </c:pt>
                <c:pt idx="24">
                  <c:v>4.6566417742232961E-4</c:v>
                </c:pt>
                <c:pt idx="25">
                  <c:v>2.9389458671368399E-3</c:v>
                </c:pt>
                <c:pt idx="26">
                  <c:v>7.0530459769770027E-4</c:v>
                </c:pt>
                <c:pt idx="27">
                  <c:v>1.7958124447362998E-4</c:v>
                </c:pt>
                <c:pt idx="28">
                  <c:v>-5.9909809523404287E-3</c:v>
                </c:pt>
                <c:pt idx="29">
                  <c:v>2.9405093828483017E-4</c:v>
                </c:pt>
                <c:pt idx="30">
                  <c:v>7.9909646762794007E-4</c:v>
                </c:pt>
                <c:pt idx="31">
                  <c:v>-5.5676367207397985E-4</c:v>
                </c:pt>
                <c:pt idx="32">
                  <c:v>2.5827557661130991E-3</c:v>
                </c:pt>
                <c:pt idx="33">
                  <c:v>4.6552588609774016E-4</c:v>
                </c:pt>
                <c:pt idx="34">
                  <c:v>-1.8236005446109595E-3</c:v>
                </c:pt>
                <c:pt idx="35">
                  <c:v>-5.6281997935871044E-4</c:v>
                </c:pt>
                <c:pt idx="36">
                  <c:v>-4.7102365733222695E-3</c:v>
                </c:pt>
                <c:pt idx="37">
                  <c:v>1.0186680210138004E-4</c:v>
                </c:pt>
                <c:pt idx="38">
                  <c:v>1.5777285078026095E-4</c:v>
                </c:pt>
              </c:numCache>
            </c:numRef>
          </c:val>
          <c:smooth val="0"/>
          <c:extLst>
            <c:ext xmlns:c16="http://schemas.microsoft.com/office/drawing/2014/chart" uri="{C3380CC4-5D6E-409C-BE32-E72D297353CC}">
              <c16:uniqueId val="{00000001-B918-41CB-8614-8A89B149AAAA}"/>
            </c:ext>
          </c:extLst>
        </c:ser>
        <c:ser>
          <c:idx val="2"/>
          <c:order val="2"/>
          <c:tx>
            <c:strRef>
              <c:f>'Q7) Assess different methods'!$AF$8</c:f>
              <c:strCache>
                <c:ptCount val="1"/>
                <c:pt idx="0">
                  <c:v>fitRIDGE</c:v>
                </c:pt>
              </c:strCache>
            </c:strRef>
          </c:tx>
          <c:spPr>
            <a:ln w="15875" cap="rnd">
              <a:solidFill>
                <a:schemeClr val="accent3"/>
              </a:solidFill>
              <a:round/>
            </a:ln>
            <a:effectLst/>
          </c:spPr>
          <c:marker>
            <c:symbol val="none"/>
          </c:marker>
          <c:cat>
            <c:numRef>
              <c:f>'Q7) Assess different methods'!$B$10:$B$48</c:f>
              <c:numCache>
                <c:formatCode>General</c:formatCode>
                <c:ptCount val="39"/>
                <c:pt idx="0">
                  <c:v>3</c:v>
                </c:pt>
                <c:pt idx="1">
                  <c:v>4</c:v>
                </c:pt>
                <c:pt idx="2">
                  <c:v>5</c:v>
                </c:pt>
                <c:pt idx="3">
                  <c:v>6</c:v>
                </c:pt>
                <c:pt idx="4">
                  <c:v>7</c:v>
                </c:pt>
                <c:pt idx="5">
                  <c:v>8</c:v>
                </c:pt>
                <c:pt idx="6">
                  <c:v>9</c:v>
                </c:pt>
                <c:pt idx="7">
                  <c:v>10</c:v>
                </c:pt>
                <c:pt idx="8">
                  <c:v>11</c:v>
                </c:pt>
                <c:pt idx="9">
                  <c:v>13</c:v>
                </c:pt>
                <c:pt idx="10">
                  <c:v>14</c:v>
                </c:pt>
                <c:pt idx="11">
                  <c:v>15</c:v>
                </c:pt>
                <c:pt idx="12">
                  <c:v>16</c:v>
                </c:pt>
                <c:pt idx="13">
                  <c:v>17</c:v>
                </c:pt>
                <c:pt idx="14">
                  <c:v>18</c:v>
                </c:pt>
                <c:pt idx="15">
                  <c:v>19</c:v>
                </c:pt>
                <c:pt idx="16">
                  <c:v>20</c:v>
                </c:pt>
                <c:pt idx="17">
                  <c:v>24</c:v>
                </c:pt>
                <c:pt idx="18">
                  <c:v>25</c:v>
                </c:pt>
                <c:pt idx="19">
                  <c:v>26</c:v>
                </c:pt>
                <c:pt idx="20">
                  <c:v>27</c:v>
                </c:pt>
                <c:pt idx="21">
                  <c:v>28</c:v>
                </c:pt>
                <c:pt idx="22">
                  <c:v>29</c:v>
                </c:pt>
                <c:pt idx="23">
                  <c:v>30</c:v>
                </c:pt>
                <c:pt idx="24">
                  <c:v>31</c:v>
                </c:pt>
                <c:pt idx="25">
                  <c:v>32</c:v>
                </c:pt>
                <c:pt idx="26">
                  <c:v>33</c:v>
                </c:pt>
                <c:pt idx="27">
                  <c:v>34</c:v>
                </c:pt>
                <c:pt idx="28">
                  <c:v>35</c:v>
                </c:pt>
                <c:pt idx="29">
                  <c:v>37</c:v>
                </c:pt>
                <c:pt idx="30">
                  <c:v>39</c:v>
                </c:pt>
                <c:pt idx="31">
                  <c:v>40</c:v>
                </c:pt>
                <c:pt idx="32">
                  <c:v>41</c:v>
                </c:pt>
                <c:pt idx="33">
                  <c:v>42</c:v>
                </c:pt>
                <c:pt idx="34">
                  <c:v>43</c:v>
                </c:pt>
                <c:pt idx="35">
                  <c:v>45</c:v>
                </c:pt>
                <c:pt idx="36">
                  <c:v>46</c:v>
                </c:pt>
                <c:pt idx="37">
                  <c:v>47</c:v>
                </c:pt>
                <c:pt idx="38">
                  <c:v>48</c:v>
                </c:pt>
              </c:numCache>
            </c:numRef>
          </c:cat>
          <c:val>
            <c:numRef>
              <c:f>'Q7) Assess different methods'!$AF$10:$AF$48</c:f>
              <c:numCache>
                <c:formatCode>0.00%</c:formatCode>
                <c:ptCount val="39"/>
                <c:pt idx="0">
                  <c:v>2.5283210952585129E-3</c:v>
                </c:pt>
                <c:pt idx="1">
                  <c:v>-1.7746359572777017E-4</c:v>
                </c:pt>
                <c:pt idx="2">
                  <c:v>2.8778861724813691E-3</c:v>
                </c:pt>
                <c:pt idx="3">
                  <c:v>5.8383088920901105E-3</c:v>
                </c:pt>
                <c:pt idx="4">
                  <c:v>8.9851869421105068E-4</c:v>
                </c:pt>
                <c:pt idx="5">
                  <c:v>-1.6956047805910882E-4</c:v>
                </c:pt>
                <c:pt idx="6">
                  <c:v>-1.4446776195582997E-3</c:v>
                </c:pt>
                <c:pt idx="7">
                  <c:v>-3.5269860816686E-4</c:v>
                </c:pt>
                <c:pt idx="8">
                  <c:v>-4.1988979715512978E-4</c:v>
                </c:pt>
                <c:pt idx="9">
                  <c:v>1.8674312138958161E-3</c:v>
                </c:pt>
                <c:pt idx="10">
                  <c:v>2.0709923036229001E-3</c:v>
                </c:pt>
                <c:pt idx="11">
                  <c:v>2.9504234390418929E-3</c:v>
                </c:pt>
                <c:pt idx="12">
                  <c:v>1.2466041362396603E-2</c:v>
                </c:pt>
                <c:pt idx="13">
                  <c:v>1.1338614113413899E-3</c:v>
                </c:pt>
                <c:pt idx="14">
                  <c:v>-4.1701948937085094E-3</c:v>
                </c:pt>
                <c:pt idx="15">
                  <c:v>6.2443997857817993E-4</c:v>
                </c:pt>
                <c:pt idx="16">
                  <c:v>1.2420336825905071E-2</c:v>
                </c:pt>
                <c:pt idx="17">
                  <c:v>-5.9869676811140967E-4</c:v>
                </c:pt>
                <c:pt idx="18">
                  <c:v>1.9286192773342401E-3</c:v>
                </c:pt>
                <c:pt idx="19">
                  <c:v>2.8657397250924027E-4</c:v>
                </c:pt>
                <c:pt idx="20">
                  <c:v>-1.8101262393767897E-3</c:v>
                </c:pt>
                <c:pt idx="21">
                  <c:v>8.2479361345163984E-4</c:v>
                </c:pt>
                <c:pt idx="22">
                  <c:v>-3.1943866620758009E-3</c:v>
                </c:pt>
                <c:pt idx="23">
                  <c:v>7.3001856203742585E-4</c:v>
                </c:pt>
                <c:pt idx="24">
                  <c:v>5.8562364318181983E-4</c:v>
                </c:pt>
                <c:pt idx="25">
                  <c:v>3.2905020662683405E-3</c:v>
                </c:pt>
                <c:pt idx="26">
                  <c:v>6.1834775308806022E-4</c:v>
                </c:pt>
                <c:pt idx="27">
                  <c:v>2.9578656148951995E-4</c:v>
                </c:pt>
                <c:pt idx="28">
                  <c:v>-8.8420092438831581E-3</c:v>
                </c:pt>
                <c:pt idx="29">
                  <c:v>1.2028484890616001E-3</c:v>
                </c:pt>
                <c:pt idx="30">
                  <c:v>8.1070183334947996E-4</c:v>
                </c:pt>
                <c:pt idx="31">
                  <c:v>1.0724494701003012E-4</c:v>
                </c:pt>
                <c:pt idx="32">
                  <c:v>2.7384060541254997E-3</c:v>
                </c:pt>
                <c:pt idx="33">
                  <c:v>5.3019095823493979E-4</c:v>
                </c:pt>
                <c:pt idx="34">
                  <c:v>-2.1282567934100697E-3</c:v>
                </c:pt>
                <c:pt idx="35">
                  <c:v>9.4445074902589979E-4</c:v>
                </c:pt>
                <c:pt idx="36">
                  <c:v>-2.4600787586952499E-3</c:v>
                </c:pt>
                <c:pt idx="37">
                  <c:v>7.5318697334450166E-5</c:v>
                </c:pt>
                <c:pt idx="38">
                  <c:v>3.8079790578067138E-4</c:v>
                </c:pt>
              </c:numCache>
            </c:numRef>
          </c:val>
          <c:smooth val="0"/>
          <c:extLst>
            <c:ext xmlns:c16="http://schemas.microsoft.com/office/drawing/2014/chart" uri="{C3380CC4-5D6E-409C-BE32-E72D297353CC}">
              <c16:uniqueId val="{00000002-B918-41CB-8614-8A89B149AAAA}"/>
            </c:ext>
          </c:extLst>
        </c:ser>
        <c:ser>
          <c:idx val="3"/>
          <c:order val="3"/>
          <c:tx>
            <c:strRef>
              <c:f>'Q7) Assess different methods'!$AG$8</c:f>
              <c:strCache>
                <c:ptCount val="1"/>
                <c:pt idx="0">
                  <c:v>fitGAM3</c:v>
                </c:pt>
              </c:strCache>
            </c:strRef>
          </c:tx>
          <c:spPr>
            <a:ln w="15875" cap="rnd">
              <a:solidFill>
                <a:schemeClr val="accent4"/>
              </a:solidFill>
              <a:round/>
            </a:ln>
            <a:effectLst/>
          </c:spPr>
          <c:marker>
            <c:symbol val="none"/>
          </c:marker>
          <c:cat>
            <c:numRef>
              <c:f>'Q7) Assess different methods'!$B$10:$B$48</c:f>
              <c:numCache>
                <c:formatCode>General</c:formatCode>
                <c:ptCount val="39"/>
                <c:pt idx="0">
                  <c:v>3</c:v>
                </c:pt>
                <c:pt idx="1">
                  <c:v>4</c:v>
                </c:pt>
                <c:pt idx="2">
                  <c:v>5</c:v>
                </c:pt>
                <c:pt idx="3">
                  <c:v>6</c:v>
                </c:pt>
                <c:pt idx="4">
                  <c:v>7</c:v>
                </c:pt>
                <c:pt idx="5">
                  <c:v>8</c:v>
                </c:pt>
                <c:pt idx="6">
                  <c:v>9</c:v>
                </c:pt>
                <c:pt idx="7">
                  <c:v>10</c:v>
                </c:pt>
                <c:pt idx="8">
                  <c:v>11</c:v>
                </c:pt>
                <c:pt idx="9">
                  <c:v>13</c:v>
                </c:pt>
                <c:pt idx="10">
                  <c:v>14</c:v>
                </c:pt>
                <c:pt idx="11">
                  <c:v>15</c:v>
                </c:pt>
                <c:pt idx="12">
                  <c:v>16</c:v>
                </c:pt>
                <c:pt idx="13">
                  <c:v>17</c:v>
                </c:pt>
                <c:pt idx="14">
                  <c:v>18</c:v>
                </c:pt>
                <c:pt idx="15">
                  <c:v>19</c:v>
                </c:pt>
                <c:pt idx="16">
                  <c:v>20</c:v>
                </c:pt>
                <c:pt idx="17">
                  <c:v>24</c:v>
                </c:pt>
                <c:pt idx="18">
                  <c:v>25</c:v>
                </c:pt>
                <c:pt idx="19">
                  <c:v>26</c:v>
                </c:pt>
                <c:pt idx="20">
                  <c:v>27</c:v>
                </c:pt>
                <c:pt idx="21">
                  <c:v>28</c:v>
                </c:pt>
                <c:pt idx="22">
                  <c:v>29</c:v>
                </c:pt>
                <c:pt idx="23">
                  <c:v>30</c:v>
                </c:pt>
                <c:pt idx="24">
                  <c:v>31</c:v>
                </c:pt>
                <c:pt idx="25">
                  <c:v>32</c:v>
                </c:pt>
                <c:pt idx="26">
                  <c:v>33</c:v>
                </c:pt>
                <c:pt idx="27">
                  <c:v>34</c:v>
                </c:pt>
                <c:pt idx="28">
                  <c:v>35</c:v>
                </c:pt>
                <c:pt idx="29">
                  <c:v>37</c:v>
                </c:pt>
                <c:pt idx="30">
                  <c:v>39</c:v>
                </c:pt>
                <c:pt idx="31">
                  <c:v>40</c:v>
                </c:pt>
                <c:pt idx="32">
                  <c:v>41</c:v>
                </c:pt>
                <c:pt idx="33">
                  <c:v>42</c:v>
                </c:pt>
                <c:pt idx="34">
                  <c:v>43</c:v>
                </c:pt>
                <c:pt idx="35">
                  <c:v>45</c:v>
                </c:pt>
                <c:pt idx="36">
                  <c:v>46</c:v>
                </c:pt>
                <c:pt idx="37">
                  <c:v>47</c:v>
                </c:pt>
                <c:pt idx="38">
                  <c:v>48</c:v>
                </c:pt>
              </c:numCache>
            </c:numRef>
          </c:cat>
          <c:val>
            <c:numRef>
              <c:f>'Q7) Assess different methods'!$AG$10:$AG$48</c:f>
              <c:numCache>
                <c:formatCode>0.00%</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3-B918-41CB-8614-8A89B149AAAA}"/>
            </c:ext>
          </c:extLst>
        </c:ser>
        <c:ser>
          <c:idx val="4"/>
          <c:order val="4"/>
          <c:tx>
            <c:strRef>
              <c:f>'Q7) Assess different methods'!$AH$8</c:f>
              <c:strCache>
                <c:ptCount val="1"/>
                <c:pt idx="0">
                  <c:v>fitXGB0</c:v>
                </c:pt>
              </c:strCache>
            </c:strRef>
          </c:tx>
          <c:spPr>
            <a:ln w="15875" cap="rnd">
              <a:solidFill>
                <a:schemeClr val="accent5"/>
              </a:solidFill>
              <a:round/>
            </a:ln>
            <a:effectLst/>
          </c:spPr>
          <c:marker>
            <c:symbol val="none"/>
          </c:marker>
          <c:cat>
            <c:numRef>
              <c:f>'Q7) Assess different methods'!$B$10:$B$48</c:f>
              <c:numCache>
                <c:formatCode>General</c:formatCode>
                <c:ptCount val="39"/>
                <c:pt idx="0">
                  <c:v>3</c:v>
                </c:pt>
                <c:pt idx="1">
                  <c:v>4</c:v>
                </c:pt>
                <c:pt idx="2">
                  <c:v>5</c:v>
                </c:pt>
                <c:pt idx="3">
                  <c:v>6</c:v>
                </c:pt>
                <c:pt idx="4">
                  <c:v>7</c:v>
                </c:pt>
                <c:pt idx="5">
                  <c:v>8</c:v>
                </c:pt>
                <c:pt idx="6">
                  <c:v>9</c:v>
                </c:pt>
                <c:pt idx="7">
                  <c:v>10</c:v>
                </c:pt>
                <c:pt idx="8">
                  <c:v>11</c:v>
                </c:pt>
                <c:pt idx="9">
                  <c:v>13</c:v>
                </c:pt>
                <c:pt idx="10">
                  <c:v>14</c:v>
                </c:pt>
                <c:pt idx="11">
                  <c:v>15</c:v>
                </c:pt>
                <c:pt idx="12">
                  <c:v>16</c:v>
                </c:pt>
                <c:pt idx="13">
                  <c:v>17</c:v>
                </c:pt>
                <c:pt idx="14">
                  <c:v>18</c:v>
                </c:pt>
                <c:pt idx="15">
                  <c:v>19</c:v>
                </c:pt>
                <c:pt idx="16">
                  <c:v>20</c:v>
                </c:pt>
                <c:pt idx="17">
                  <c:v>24</c:v>
                </c:pt>
                <c:pt idx="18">
                  <c:v>25</c:v>
                </c:pt>
                <c:pt idx="19">
                  <c:v>26</c:v>
                </c:pt>
                <c:pt idx="20">
                  <c:v>27</c:v>
                </c:pt>
                <c:pt idx="21">
                  <c:v>28</c:v>
                </c:pt>
                <c:pt idx="22">
                  <c:v>29</c:v>
                </c:pt>
                <c:pt idx="23">
                  <c:v>30</c:v>
                </c:pt>
                <c:pt idx="24">
                  <c:v>31</c:v>
                </c:pt>
                <c:pt idx="25">
                  <c:v>32</c:v>
                </c:pt>
                <c:pt idx="26">
                  <c:v>33</c:v>
                </c:pt>
                <c:pt idx="27">
                  <c:v>34</c:v>
                </c:pt>
                <c:pt idx="28">
                  <c:v>35</c:v>
                </c:pt>
                <c:pt idx="29">
                  <c:v>37</c:v>
                </c:pt>
                <c:pt idx="30">
                  <c:v>39</c:v>
                </c:pt>
                <c:pt idx="31">
                  <c:v>40</c:v>
                </c:pt>
                <c:pt idx="32">
                  <c:v>41</c:v>
                </c:pt>
                <c:pt idx="33">
                  <c:v>42</c:v>
                </c:pt>
                <c:pt idx="34">
                  <c:v>43</c:v>
                </c:pt>
                <c:pt idx="35">
                  <c:v>45</c:v>
                </c:pt>
                <c:pt idx="36">
                  <c:v>46</c:v>
                </c:pt>
                <c:pt idx="37">
                  <c:v>47</c:v>
                </c:pt>
                <c:pt idx="38">
                  <c:v>48</c:v>
                </c:pt>
              </c:numCache>
            </c:numRef>
          </c:cat>
          <c:val>
            <c:numRef>
              <c:f>'Q7) Assess different methods'!$AH$10:$AH$48</c:f>
              <c:numCache>
                <c:formatCode>0.00%</c:formatCode>
                <c:ptCount val="39"/>
                <c:pt idx="0">
                  <c:v>6.883241698919031E-4</c:v>
                </c:pt>
                <c:pt idx="1">
                  <c:v>-1.22147816249477E-3</c:v>
                </c:pt>
                <c:pt idx="2">
                  <c:v>1.893228398539577E-2</c:v>
                </c:pt>
                <c:pt idx="3">
                  <c:v>-3.7779224467122297E-3</c:v>
                </c:pt>
                <c:pt idx="4">
                  <c:v>-5.30774677830662E-3</c:v>
                </c:pt>
                <c:pt idx="5">
                  <c:v>4.2248491422292901E-3</c:v>
                </c:pt>
                <c:pt idx="6">
                  <c:v>-4.0266635515359998E-4</c:v>
                </c:pt>
                <c:pt idx="7">
                  <c:v>-8.608478349248997E-4</c:v>
                </c:pt>
                <c:pt idx="8">
                  <c:v>-1.1732977400438398E-3</c:v>
                </c:pt>
                <c:pt idx="9">
                  <c:v>-1.3825114862041799E-4</c:v>
                </c:pt>
                <c:pt idx="10">
                  <c:v>-4.8499528571001402E-3</c:v>
                </c:pt>
                <c:pt idx="11">
                  <c:v>3.6271687834842027E-5</c:v>
                </c:pt>
                <c:pt idx="12">
                  <c:v>1.0301748638723504E-2</c:v>
                </c:pt>
                <c:pt idx="13">
                  <c:v>1.22471650754962E-3</c:v>
                </c:pt>
                <c:pt idx="14">
                  <c:v>9.5580654694932092E-4</c:v>
                </c:pt>
                <c:pt idx="15">
                  <c:v>-7.1807870362189993E-5</c:v>
                </c:pt>
                <c:pt idx="16">
                  <c:v>2.2210508150077701E-3</c:v>
                </c:pt>
                <c:pt idx="17">
                  <c:v>-1.9956221008427194E-3</c:v>
                </c:pt>
                <c:pt idx="18">
                  <c:v>-4.6200424692944293E-3</c:v>
                </c:pt>
                <c:pt idx="19">
                  <c:v>-8.5917310884460691E-4</c:v>
                </c:pt>
                <c:pt idx="20">
                  <c:v>-9.1962845336978922E-4</c:v>
                </c:pt>
                <c:pt idx="21">
                  <c:v>1.8929797287262199E-3</c:v>
                </c:pt>
                <c:pt idx="22">
                  <c:v>3.4894547460508005E-3</c:v>
                </c:pt>
                <c:pt idx="23">
                  <c:v>1.7670708037259559E-3</c:v>
                </c:pt>
                <c:pt idx="24">
                  <c:v>-1.4284925800363973E-3</c:v>
                </c:pt>
                <c:pt idx="25">
                  <c:v>1.6937393207802805E-3</c:v>
                </c:pt>
                <c:pt idx="26">
                  <c:v>-7.5739784718976012E-4</c:v>
                </c:pt>
                <c:pt idx="27">
                  <c:v>1.7597935094879015E-4</c:v>
                </c:pt>
                <c:pt idx="28">
                  <c:v>-9.6291160703454899E-3</c:v>
                </c:pt>
                <c:pt idx="29">
                  <c:v>-5.1997301458254997E-4</c:v>
                </c:pt>
                <c:pt idx="30">
                  <c:v>-5.0826082364386987E-4</c:v>
                </c:pt>
                <c:pt idx="31">
                  <c:v>4.1437853153300005E-3</c:v>
                </c:pt>
                <c:pt idx="32">
                  <c:v>-8.4139792836634905E-3</c:v>
                </c:pt>
                <c:pt idx="33">
                  <c:v>-8.8743542482633807E-4</c:v>
                </c:pt>
                <c:pt idx="34">
                  <c:v>-9.6714801708201997E-4</c:v>
                </c:pt>
                <c:pt idx="35">
                  <c:v>1.93489283958935E-3</c:v>
                </c:pt>
                <c:pt idx="36">
                  <c:v>-5.1446093835437598E-3</c:v>
                </c:pt>
                <c:pt idx="37">
                  <c:v>-3.1866516659374918E-3</c:v>
                </c:pt>
                <c:pt idx="38">
                  <c:v>-4.9269854220210093E-3</c:v>
                </c:pt>
              </c:numCache>
            </c:numRef>
          </c:val>
          <c:smooth val="0"/>
          <c:extLst>
            <c:ext xmlns:c16="http://schemas.microsoft.com/office/drawing/2014/chart" uri="{C3380CC4-5D6E-409C-BE32-E72D297353CC}">
              <c16:uniqueId val="{00000004-B918-41CB-8614-8A89B149AAAA}"/>
            </c:ext>
          </c:extLst>
        </c:ser>
        <c:ser>
          <c:idx val="5"/>
          <c:order val="5"/>
          <c:tx>
            <c:strRef>
              <c:f>'Q7) Assess different methods'!$AI$8</c:f>
              <c:strCache>
                <c:ptCount val="1"/>
                <c:pt idx="0">
                  <c:v>fitXGB</c:v>
                </c:pt>
              </c:strCache>
            </c:strRef>
          </c:tx>
          <c:spPr>
            <a:ln w="15875" cap="rnd">
              <a:solidFill>
                <a:schemeClr val="accent6"/>
              </a:solidFill>
              <a:round/>
            </a:ln>
            <a:effectLst/>
          </c:spPr>
          <c:marker>
            <c:symbol val="none"/>
          </c:marker>
          <c:cat>
            <c:numRef>
              <c:f>'Q7) Assess different methods'!$B$10:$B$48</c:f>
              <c:numCache>
                <c:formatCode>General</c:formatCode>
                <c:ptCount val="39"/>
                <c:pt idx="0">
                  <c:v>3</c:v>
                </c:pt>
                <c:pt idx="1">
                  <c:v>4</c:v>
                </c:pt>
                <c:pt idx="2">
                  <c:v>5</c:v>
                </c:pt>
                <c:pt idx="3">
                  <c:v>6</c:v>
                </c:pt>
                <c:pt idx="4">
                  <c:v>7</c:v>
                </c:pt>
                <c:pt idx="5">
                  <c:v>8</c:v>
                </c:pt>
                <c:pt idx="6">
                  <c:v>9</c:v>
                </c:pt>
                <c:pt idx="7">
                  <c:v>10</c:v>
                </c:pt>
                <c:pt idx="8">
                  <c:v>11</c:v>
                </c:pt>
                <c:pt idx="9">
                  <c:v>13</c:v>
                </c:pt>
                <c:pt idx="10">
                  <c:v>14</c:v>
                </c:pt>
                <c:pt idx="11">
                  <c:v>15</c:v>
                </c:pt>
                <c:pt idx="12">
                  <c:v>16</c:v>
                </c:pt>
                <c:pt idx="13">
                  <c:v>17</c:v>
                </c:pt>
                <c:pt idx="14">
                  <c:v>18</c:v>
                </c:pt>
                <c:pt idx="15">
                  <c:v>19</c:v>
                </c:pt>
                <c:pt idx="16">
                  <c:v>20</c:v>
                </c:pt>
                <c:pt idx="17">
                  <c:v>24</c:v>
                </c:pt>
                <c:pt idx="18">
                  <c:v>25</c:v>
                </c:pt>
                <c:pt idx="19">
                  <c:v>26</c:v>
                </c:pt>
                <c:pt idx="20">
                  <c:v>27</c:v>
                </c:pt>
                <c:pt idx="21">
                  <c:v>28</c:v>
                </c:pt>
                <c:pt idx="22">
                  <c:v>29</c:v>
                </c:pt>
                <c:pt idx="23">
                  <c:v>30</c:v>
                </c:pt>
                <c:pt idx="24">
                  <c:v>31</c:v>
                </c:pt>
                <c:pt idx="25">
                  <c:v>32</c:v>
                </c:pt>
                <c:pt idx="26">
                  <c:v>33</c:v>
                </c:pt>
                <c:pt idx="27">
                  <c:v>34</c:v>
                </c:pt>
                <c:pt idx="28">
                  <c:v>35</c:v>
                </c:pt>
                <c:pt idx="29">
                  <c:v>37</c:v>
                </c:pt>
                <c:pt idx="30">
                  <c:v>39</c:v>
                </c:pt>
                <c:pt idx="31">
                  <c:v>40</c:v>
                </c:pt>
                <c:pt idx="32">
                  <c:v>41</c:v>
                </c:pt>
                <c:pt idx="33">
                  <c:v>42</c:v>
                </c:pt>
                <c:pt idx="34">
                  <c:v>43</c:v>
                </c:pt>
                <c:pt idx="35">
                  <c:v>45</c:v>
                </c:pt>
                <c:pt idx="36">
                  <c:v>46</c:v>
                </c:pt>
                <c:pt idx="37">
                  <c:v>47</c:v>
                </c:pt>
                <c:pt idx="38">
                  <c:v>48</c:v>
                </c:pt>
              </c:numCache>
            </c:numRef>
          </c:cat>
          <c:val>
            <c:numRef>
              <c:f>'Q7) Assess different methods'!$AI$10:$AI$48</c:f>
              <c:numCache>
                <c:formatCode>0.00%</c:formatCode>
                <c:ptCount val="39"/>
                <c:pt idx="0">
                  <c:v>1.4458192276610229E-3</c:v>
                </c:pt>
                <c:pt idx="1">
                  <c:v>2.9895420277739797E-3</c:v>
                </c:pt>
                <c:pt idx="2">
                  <c:v>1.5506767797251068E-2</c:v>
                </c:pt>
                <c:pt idx="3">
                  <c:v>-4.1288738966578E-3</c:v>
                </c:pt>
                <c:pt idx="4">
                  <c:v>-5.6538258977877594E-3</c:v>
                </c:pt>
                <c:pt idx="5">
                  <c:v>2.2353019789811898E-3</c:v>
                </c:pt>
                <c:pt idx="6">
                  <c:v>-4.0286868498293996E-4</c:v>
                </c:pt>
                <c:pt idx="7">
                  <c:v>-8.7748637838168993E-4</c:v>
                </c:pt>
                <c:pt idx="8">
                  <c:v>-2.0053552980439301E-3</c:v>
                </c:pt>
                <c:pt idx="9">
                  <c:v>-8.7251429669356947E-5</c:v>
                </c:pt>
                <c:pt idx="10">
                  <c:v>-4.4285461558929802E-3</c:v>
                </c:pt>
                <c:pt idx="11">
                  <c:v>5.7034447794167005E-5</c:v>
                </c:pt>
                <c:pt idx="12">
                  <c:v>1.0000592445705503E-2</c:v>
                </c:pt>
                <c:pt idx="13">
                  <c:v>8.6906513823125004E-4</c:v>
                </c:pt>
                <c:pt idx="14">
                  <c:v>2.0171994949807412E-3</c:v>
                </c:pt>
                <c:pt idx="15">
                  <c:v>2.7397427363297995E-4</c:v>
                </c:pt>
                <c:pt idx="16">
                  <c:v>7.5993166801548682E-3</c:v>
                </c:pt>
                <c:pt idx="17">
                  <c:v>-2.1818109458066298E-3</c:v>
                </c:pt>
                <c:pt idx="18">
                  <c:v>-4.4542098910898597E-3</c:v>
                </c:pt>
                <c:pt idx="19">
                  <c:v>-7.3840315548940987E-4</c:v>
                </c:pt>
                <c:pt idx="20">
                  <c:v>7.8909375432545045E-4</c:v>
                </c:pt>
                <c:pt idx="21">
                  <c:v>1.5521319645620101E-3</c:v>
                </c:pt>
                <c:pt idx="22">
                  <c:v>6.9823428092432027E-3</c:v>
                </c:pt>
                <c:pt idx="23">
                  <c:v>2.1445481832417157E-3</c:v>
                </c:pt>
                <c:pt idx="24">
                  <c:v>-1.3040256835136071E-3</c:v>
                </c:pt>
                <c:pt idx="25">
                  <c:v>-4.0565261173293593E-3</c:v>
                </c:pt>
                <c:pt idx="26">
                  <c:v>-5.2015878812894985E-4</c:v>
                </c:pt>
                <c:pt idx="27">
                  <c:v>2.3803593523250011E-4</c:v>
                </c:pt>
                <c:pt idx="28">
                  <c:v>-8.9282003723834494E-3</c:v>
                </c:pt>
                <c:pt idx="29">
                  <c:v>-4.1166904671922E-4</c:v>
                </c:pt>
                <c:pt idx="30">
                  <c:v>-5.0101967421090987E-4</c:v>
                </c:pt>
                <c:pt idx="31">
                  <c:v>5.2107783060025906E-3</c:v>
                </c:pt>
                <c:pt idx="32">
                  <c:v>-7.4614241841612803E-3</c:v>
                </c:pt>
                <c:pt idx="33">
                  <c:v>-8.5232182800327105E-4</c:v>
                </c:pt>
                <c:pt idx="34">
                  <c:v>6.7557368805666075E-4</c:v>
                </c:pt>
                <c:pt idx="35">
                  <c:v>2.0319161627676396E-3</c:v>
                </c:pt>
                <c:pt idx="36">
                  <c:v>-4.4417004224413994E-3</c:v>
                </c:pt>
                <c:pt idx="37">
                  <c:v>-3.1190398589115232E-3</c:v>
                </c:pt>
                <c:pt idx="38">
                  <c:v>-4.0678245144544593E-3</c:v>
                </c:pt>
              </c:numCache>
            </c:numRef>
          </c:val>
          <c:smooth val="0"/>
          <c:extLst>
            <c:ext xmlns:c16="http://schemas.microsoft.com/office/drawing/2014/chart" uri="{C3380CC4-5D6E-409C-BE32-E72D297353CC}">
              <c16:uniqueId val="{00000005-B918-41CB-8614-8A89B149AAAA}"/>
            </c:ext>
          </c:extLst>
        </c:ser>
        <c:dLbls>
          <c:showLegendKey val="0"/>
          <c:showVal val="0"/>
          <c:showCatName val="0"/>
          <c:showSerName val="0"/>
          <c:showPercent val="0"/>
          <c:showBubbleSize val="0"/>
        </c:dLbls>
        <c:smooth val="0"/>
        <c:axId val="178042032"/>
        <c:axId val="178038672"/>
      </c:lineChart>
      <c:catAx>
        <c:axId val="178042032"/>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t" anchorCtr="0"/>
          <a:lstStyle/>
          <a:p>
            <a:pPr>
              <a:defRPr sz="900" b="0" i="0" u="none" strike="noStrike" kern="1200" baseline="0">
                <a:solidFill>
                  <a:schemeClr val="tx1">
                    <a:lumMod val="65000"/>
                    <a:lumOff val="35000"/>
                  </a:schemeClr>
                </a:solidFill>
                <a:latin typeface="+mn-lt"/>
                <a:ea typeface="+mn-ea"/>
                <a:cs typeface="+mn-cs"/>
              </a:defRPr>
            </a:pPr>
            <a:endParaRPr lang="en-US"/>
          </a:p>
        </c:txPr>
        <c:crossAx val="178038672"/>
        <c:crosses val="autoZero"/>
        <c:auto val="1"/>
        <c:lblAlgn val="ctr"/>
        <c:lblOffset val="100"/>
        <c:noMultiLvlLbl val="0"/>
      </c:catAx>
      <c:valAx>
        <c:axId val="17803867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80420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u="sng"/>
              <a:t>Actual</a:t>
            </a:r>
            <a:r>
              <a:rPr lang="en-US" b="1" u="sng" baseline="0"/>
              <a:t> vs Predicted Claim Severity</a:t>
            </a:r>
          </a:p>
          <a:p>
            <a:pPr>
              <a:defRPr/>
            </a:pPr>
            <a:r>
              <a:rPr lang="en-US" sz="1200" baseline="0"/>
              <a:t>Age as Continuous vs Categorical</a:t>
            </a:r>
            <a:endParaRPr lang="en-US" sz="12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'Q8) Severity model'!$D$96</c:f>
              <c:strCache>
                <c:ptCount val="1"/>
                <c:pt idx="0">
                  <c:v>Average of Actual</c:v>
                </c:pt>
              </c:strCache>
            </c:strRef>
          </c:tx>
          <c:spPr>
            <a:ln w="15875" cap="rnd">
              <a:solidFill>
                <a:schemeClr val="accent1"/>
              </a:solidFill>
              <a:prstDash val="dash"/>
              <a:round/>
            </a:ln>
            <a:effectLst/>
          </c:spPr>
          <c:marker>
            <c:symbol val="none"/>
          </c:marker>
          <c:cat>
            <c:numRef>
              <c:f>'Q8) Severity model'!$B$97:$B$145</c:f>
              <c:numCache>
                <c:formatCode>General</c:formatCode>
                <c:ptCount val="49"/>
                <c:pt idx="0">
                  <c:v>18</c:v>
                </c:pt>
                <c:pt idx="1">
                  <c:v>19</c:v>
                </c:pt>
                <c:pt idx="2">
                  <c:v>20</c:v>
                </c:pt>
                <c:pt idx="3">
                  <c:v>21</c:v>
                </c:pt>
                <c:pt idx="4">
                  <c:v>22</c:v>
                </c:pt>
                <c:pt idx="5">
                  <c:v>23</c:v>
                </c:pt>
                <c:pt idx="6">
                  <c:v>24</c:v>
                </c:pt>
                <c:pt idx="7">
                  <c:v>25</c:v>
                </c:pt>
                <c:pt idx="8">
                  <c:v>26</c:v>
                </c:pt>
                <c:pt idx="9">
                  <c:v>27</c:v>
                </c:pt>
                <c:pt idx="10">
                  <c:v>28</c:v>
                </c:pt>
                <c:pt idx="11">
                  <c:v>29</c:v>
                </c:pt>
                <c:pt idx="12">
                  <c:v>30</c:v>
                </c:pt>
                <c:pt idx="13">
                  <c:v>31</c:v>
                </c:pt>
                <c:pt idx="14">
                  <c:v>32</c:v>
                </c:pt>
                <c:pt idx="15">
                  <c:v>33</c:v>
                </c:pt>
                <c:pt idx="16">
                  <c:v>34</c:v>
                </c:pt>
                <c:pt idx="17">
                  <c:v>35</c:v>
                </c:pt>
                <c:pt idx="18">
                  <c:v>36</c:v>
                </c:pt>
                <c:pt idx="19">
                  <c:v>37</c:v>
                </c:pt>
                <c:pt idx="20">
                  <c:v>39</c:v>
                </c:pt>
                <c:pt idx="21">
                  <c:v>40</c:v>
                </c:pt>
                <c:pt idx="22">
                  <c:v>41</c:v>
                </c:pt>
                <c:pt idx="23">
                  <c:v>42</c:v>
                </c:pt>
                <c:pt idx="24">
                  <c:v>43</c:v>
                </c:pt>
                <c:pt idx="25">
                  <c:v>44</c:v>
                </c:pt>
                <c:pt idx="26">
                  <c:v>45</c:v>
                </c:pt>
                <c:pt idx="27">
                  <c:v>46</c:v>
                </c:pt>
                <c:pt idx="28">
                  <c:v>47</c:v>
                </c:pt>
                <c:pt idx="29">
                  <c:v>48</c:v>
                </c:pt>
                <c:pt idx="30">
                  <c:v>49</c:v>
                </c:pt>
                <c:pt idx="31">
                  <c:v>50</c:v>
                </c:pt>
                <c:pt idx="32">
                  <c:v>51</c:v>
                </c:pt>
                <c:pt idx="33">
                  <c:v>52</c:v>
                </c:pt>
                <c:pt idx="34">
                  <c:v>53</c:v>
                </c:pt>
                <c:pt idx="35">
                  <c:v>54</c:v>
                </c:pt>
                <c:pt idx="36">
                  <c:v>55</c:v>
                </c:pt>
                <c:pt idx="37">
                  <c:v>56</c:v>
                </c:pt>
                <c:pt idx="38">
                  <c:v>57</c:v>
                </c:pt>
                <c:pt idx="39">
                  <c:v>58</c:v>
                </c:pt>
                <c:pt idx="40">
                  <c:v>59</c:v>
                </c:pt>
                <c:pt idx="41">
                  <c:v>60</c:v>
                </c:pt>
                <c:pt idx="42">
                  <c:v>61</c:v>
                </c:pt>
                <c:pt idx="43">
                  <c:v>62</c:v>
                </c:pt>
                <c:pt idx="44">
                  <c:v>63</c:v>
                </c:pt>
                <c:pt idx="45">
                  <c:v>64</c:v>
                </c:pt>
                <c:pt idx="46">
                  <c:v>66</c:v>
                </c:pt>
                <c:pt idx="47">
                  <c:v>67</c:v>
                </c:pt>
                <c:pt idx="48">
                  <c:v>68</c:v>
                </c:pt>
              </c:numCache>
            </c:numRef>
          </c:cat>
          <c:val>
            <c:numRef>
              <c:f>'Q8) Severity model'!$D$97:$D$145</c:f>
              <c:numCache>
                <c:formatCode>"$"#,##0</c:formatCode>
                <c:ptCount val="49"/>
                <c:pt idx="0">
                  <c:v>7695.96875</c:v>
                </c:pt>
                <c:pt idx="1">
                  <c:v>20432.400000000001</c:v>
                </c:pt>
                <c:pt idx="2">
                  <c:v>13945.5</c:v>
                </c:pt>
                <c:pt idx="3">
                  <c:v>24571.222222222223</c:v>
                </c:pt>
                <c:pt idx="4">
                  <c:v>22116.933333333334</c:v>
                </c:pt>
                <c:pt idx="5">
                  <c:v>20827</c:v>
                </c:pt>
                <c:pt idx="6">
                  <c:v>21426.35</c:v>
                </c:pt>
                <c:pt idx="7">
                  <c:v>27673.942857142858</c:v>
                </c:pt>
                <c:pt idx="8">
                  <c:v>43636.451219512193</c:v>
                </c:pt>
                <c:pt idx="9">
                  <c:v>21967.838235294119</c:v>
                </c:pt>
                <c:pt idx="10">
                  <c:v>34445.965517241377</c:v>
                </c:pt>
                <c:pt idx="11">
                  <c:v>30801.666666666668</c:v>
                </c:pt>
                <c:pt idx="12">
                  <c:v>23225.380952380954</c:v>
                </c:pt>
                <c:pt idx="13">
                  <c:v>18060</c:v>
                </c:pt>
                <c:pt idx="14">
                  <c:v>27673.125</c:v>
                </c:pt>
                <c:pt idx="15">
                  <c:v>20317.916666666668</c:v>
                </c:pt>
                <c:pt idx="16">
                  <c:v>25824.222222222223</c:v>
                </c:pt>
                <c:pt idx="17">
                  <c:v>41000</c:v>
                </c:pt>
                <c:pt idx="18">
                  <c:v>2673.75</c:v>
                </c:pt>
                <c:pt idx="19">
                  <c:v>9072.7999999999993</c:v>
                </c:pt>
                <c:pt idx="20">
                  <c:v>18637.090909090908</c:v>
                </c:pt>
                <c:pt idx="21">
                  <c:v>41057.75</c:v>
                </c:pt>
                <c:pt idx="22">
                  <c:v>24130.777777777777</c:v>
                </c:pt>
                <c:pt idx="23">
                  <c:v>32235.411764705881</c:v>
                </c:pt>
                <c:pt idx="24">
                  <c:v>27827.888888888891</c:v>
                </c:pt>
                <c:pt idx="25">
                  <c:v>28392.840909090908</c:v>
                </c:pt>
                <c:pt idx="26">
                  <c:v>6635.6153846153848</c:v>
                </c:pt>
                <c:pt idx="27">
                  <c:v>18030.5</c:v>
                </c:pt>
                <c:pt idx="28">
                  <c:v>22792.105263157893</c:v>
                </c:pt>
                <c:pt idx="29">
                  <c:v>23926.5</c:v>
                </c:pt>
                <c:pt idx="30">
                  <c:v>8062.916666666667</c:v>
                </c:pt>
                <c:pt idx="31">
                  <c:v>14465.275</c:v>
                </c:pt>
                <c:pt idx="32">
                  <c:v>32220.583333333332</c:v>
                </c:pt>
                <c:pt idx="33">
                  <c:v>25994.05</c:v>
                </c:pt>
                <c:pt idx="34">
                  <c:v>6032.2</c:v>
                </c:pt>
                <c:pt idx="35">
                  <c:v>43046.318181818184</c:v>
                </c:pt>
                <c:pt idx="36">
                  <c:v>7600.7142857142853</c:v>
                </c:pt>
                <c:pt idx="37">
                  <c:v>8421.1666666666661</c:v>
                </c:pt>
                <c:pt idx="38">
                  <c:v>17996.428571428572</c:v>
                </c:pt>
                <c:pt idx="39">
                  <c:v>21163.666666666668</c:v>
                </c:pt>
                <c:pt idx="40">
                  <c:v>22973.571428571428</c:v>
                </c:pt>
                <c:pt idx="41">
                  <c:v>16261</c:v>
                </c:pt>
                <c:pt idx="42">
                  <c:v>43688</c:v>
                </c:pt>
                <c:pt idx="43">
                  <c:v>7000</c:v>
                </c:pt>
                <c:pt idx="44">
                  <c:v>7842.75</c:v>
                </c:pt>
                <c:pt idx="45">
                  <c:v>3152.2</c:v>
                </c:pt>
                <c:pt idx="46">
                  <c:v>12707</c:v>
                </c:pt>
                <c:pt idx="47">
                  <c:v>7459</c:v>
                </c:pt>
                <c:pt idx="48">
                  <c:v>17580.75</c:v>
                </c:pt>
              </c:numCache>
            </c:numRef>
          </c:val>
          <c:smooth val="0"/>
          <c:extLst>
            <c:ext xmlns:c16="http://schemas.microsoft.com/office/drawing/2014/chart" uri="{C3380CC4-5D6E-409C-BE32-E72D297353CC}">
              <c16:uniqueId val="{00000000-F130-4ACC-96B1-08EFE8C18486}"/>
            </c:ext>
          </c:extLst>
        </c:ser>
        <c:ser>
          <c:idx val="1"/>
          <c:order val="1"/>
          <c:tx>
            <c:strRef>
              <c:f>'Q8) Severity model'!$E$96</c:f>
              <c:strCache>
                <c:ptCount val="1"/>
                <c:pt idx="0">
                  <c:v>Average Continous_Age Prediction</c:v>
                </c:pt>
              </c:strCache>
            </c:strRef>
          </c:tx>
          <c:spPr>
            <a:ln w="28575" cap="rnd">
              <a:solidFill>
                <a:schemeClr val="accent4">
                  <a:lumMod val="75000"/>
                  <a:alpha val="62000"/>
                </a:schemeClr>
              </a:solidFill>
              <a:round/>
            </a:ln>
            <a:effectLst/>
          </c:spPr>
          <c:marker>
            <c:symbol val="none"/>
          </c:marker>
          <c:cat>
            <c:numRef>
              <c:f>'Q8) Severity model'!$B$97:$B$145</c:f>
              <c:numCache>
                <c:formatCode>General</c:formatCode>
                <c:ptCount val="49"/>
                <c:pt idx="0">
                  <c:v>18</c:v>
                </c:pt>
                <c:pt idx="1">
                  <c:v>19</c:v>
                </c:pt>
                <c:pt idx="2">
                  <c:v>20</c:v>
                </c:pt>
                <c:pt idx="3">
                  <c:v>21</c:v>
                </c:pt>
                <c:pt idx="4">
                  <c:v>22</c:v>
                </c:pt>
                <c:pt idx="5">
                  <c:v>23</c:v>
                </c:pt>
                <c:pt idx="6">
                  <c:v>24</c:v>
                </c:pt>
                <c:pt idx="7">
                  <c:v>25</c:v>
                </c:pt>
                <c:pt idx="8">
                  <c:v>26</c:v>
                </c:pt>
                <c:pt idx="9">
                  <c:v>27</c:v>
                </c:pt>
                <c:pt idx="10">
                  <c:v>28</c:v>
                </c:pt>
                <c:pt idx="11">
                  <c:v>29</c:v>
                </c:pt>
                <c:pt idx="12">
                  <c:v>30</c:v>
                </c:pt>
                <c:pt idx="13">
                  <c:v>31</c:v>
                </c:pt>
                <c:pt idx="14">
                  <c:v>32</c:v>
                </c:pt>
                <c:pt idx="15">
                  <c:v>33</c:v>
                </c:pt>
                <c:pt idx="16">
                  <c:v>34</c:v>
                </c:pt>
                <c:pt idx="17">
                  <c:v>35</c:v>
                </c:pt>
                <c:pt idx="18">
                  <c:v>36</c:v>
                </c:pt>
                <c:pt idx="19">
                  <c:v>37</c:v>
                </c:pt>
                <c:pt idx="20">
                  <c:v>39</c:v>
                </c:pt>
                <c:pt idx="21">
                  <c:v>40</c:v>
                </c:pt>
                <c:pt idx="22">
                  <c:v>41</c:v>
                </c:pt>
                <c:pt idx="23">
                  <c:v>42</c:v>
                </c:pt>
                <c:pt idx="24">
                  <c:v>43</c:v>
                </c:pt>
                <c:pt idx="25">
                  <c:v>44</c:v>
                </c:pt>
                <c:pt idx="26">
                  <c:v>45</c:v>
                </c:pt>
                <c:pt idx="27">
                  <c:v>46</c:v>
                </c:pt>
                <c:pt idx="28">
                  <c:v>47</c:v>
                </c:pt>
                <c:pt idx="29">
                  <c:v>48</c:v>
                </c:pt>
                <c:pt idx="30">
                  <c:v>49</c:v>
                </c:pt>
                <c:pt idx="31">
                  <c:v>50</c:v>
                </c:pt>
                <c:pt idx="32">
                  <c:v>51</c:v>
                </c:pt>
                <c:pt idx="33">
                  <c:v>52</c:v>
                </c:pt>
                <c:pt idx="34">
                  <c:v>53</c:v>
                </c:pt>
                <c:pt idx="35">
                  <c:v>54</c:v>
                </c:pt>
                <c:pt idx="36">
                  <c:v>55</c:v>
                </c:pt>
                <c:pt idx="37">
                  <c:v>56</c:v>
                </c:pt>
                <c:pt idx="38">
                  <c:v>57</c:v>
                </c:pt>
                <c:pt idx="39">
                  <c:v>58</c:v>
                </c:pt>
                <c:pt idx="40">
                  <c:v>59</c:v>
                </c:pt>
                <c:pt idx="41">
                  <c:v>60</c:v>
                </c:pt>
                <c:pt idx="42">
                  <c:v>61</c:v>
                </c:pt>
                <c:pt idx="43">
                  <c:v>62</c:v>
                </c:pt>
                <c:pt idx="44">
                  <c:v>63</c:v>
                </c:pt>
                <c:pt idx="45">
                  <c:v>64</c:v>
                </c:pt>
                <c:pt idx="46">
                  <c:v>66</c:v>
                </c:pt>
                <c:pt idx="47">
                  <c:v>67</c:v>
                </c:pt>
                <c:pt idx="48">
                  <c:v>68</c:v>
                </c:pt>
              </c:numCache>
            </c:numRef>
          </c:cat>
          <c:val>
            <c:numRef>
              <c:f>'Q8) Severity model'!$E$97:$E$145</c:f>
              <c:numCache>
                <c:formatCode>"$"#,##0</c:formatCode>
                <c:ptCount val="49"/>
                <c:pt idx="0">
                  <c:v>18461.73379513024</c:v>
                </c:pt>
                <c:pt idx="1">
                  <c:v>23813.572145276139</c:v>
                </c:pt>
                <c:pt idx="2">
                  <c:v>23032.854035804798</c:v>
                </c:pt>
                <c:pt idx="3">
                  <c:v>25592.336827542153</c:v>
                </c:pt>
                <c:pt idx="4">
                  <c:v>31927.895953568797</c:v>
                </c:pt>
                <c:pt idx="5">
                  <c:v>25991.909739867235</c:v>
                </c:pt>
                <c:pt idx="6">
                  <c:v>28874.977118861239</c:v>
                </c:pt>
                <c:pt idx="7">
                  <c:v>28906.421781019482</c:v>
                </c:pt>
                <c:pt idx="8">
                  <c:v>29978.665340252381</c:v>
                </c:pt>
                <c:pt idx="9">
                  <c:v>26440.098078586805</c:v>
                </c:pt>
                <c:pt idx="10">
                  <c:v>20704.805485545952</c:v>
                </c:pt>
                <c:pt idx="11">
                  <c:v>27660.202409480731</c:v>
                </c:pt>
                <c:pt idx="12">
                  <c:v>25863.927157871469</c:v>
                </c:pt>
                <c:pt idx="13">
                  <c:v>15879.45353403519</c:v>
                </c:pt>
                <c:pt idx="14">
                  <c:v>20391.351585745982</c:v>
                </c:pt>
                <c:pt idx="15">
                  <c:v>20110.515654845636</c:v>
                </c:pt>
                <c:pt idx="16">
                  <c:v>30026.489505040343</c:v>
                </c:pt>
                <c:pt idx="17">
                  <c:v>24063.833198067183</c:v>
                </c:pt>
                <c:pt idx="18">
                  <c:v>16936.607628607351</c:v>
                </c:pt>
                <c:pt idx="19">
                  <c:v>11814.122644387768</c:v>
                </c:pt>
                <c:pt idx="20">
                  <c:v>19185.440379842054</c:v>
                </c:pt>
                <c:pt idx="21">
                  <c:v>24442.893813004601</c:v>
                </c:pt>
                <c:pt idx="22">
                  <c:v>20025.382754338589</c:v>
                </c:pt>
                <c:pt idx="23">
                  <c:v>22849.251990160534</c:v>
                </c:pt>
                <c:pt idx="24">
                  <c:v>20550.371177161942</c:v>
                </c:pt>
                <c:pt idx="25">
                  <c:v>16479.121305381363</c:v>
                </c:pt>
                <c:pt idx="26">
                  <c:v>20734.201054547608</c:v>
                </c:pt>
                <c:pt idx="27">
                  <c:v>21964.90875597997</c:v>
                </c:pt>
                <c:pt idx="28">
                  <c:v>22773.299763370283</c:v>
                </c:pt>
                <c:pt idx="29">
                  <c:v>19734.037489260729</c:v>
                </c:pt>
                <c:pt idx="30">
                  <c:v>17576.841659541784</c:v>
                </c:pt>
                <c:pt idx="31">
                  <c:v>17726.045441365244</c:v>
                </c:pt>
                <c:pt idx="32">
                  <c:v>19815.782158616941</c:v>
                </c:pt>
                <c:pt idx="33">
                  <c:v>18391.896765143632</c:v>
                </c:pt>
                <c:pt idx="34">
                  <c:v>19777.395768316466</c:v>
                </c:pt>
                <c:pt idx="35">
                  <c:v>27365.948737611852</c:v>
                </c:pt>
                <c:pt idx="36">
                  <c:v>17184.389945097206</c:v>
                </c:pt>
                <c:pt idx="37">
                  <c:v>30160.533289954034</c:v>
                </c:pt>
                <c:pt idx="38">
                  <c:v>18828.194949729044</c:v>
                </c:pt>
                <c:pt idx="39">
                  <c:v>18485.137922813818</c:v>
                </c:pt>
                <c:pt idx="40">
                  <c:v>16382.096826179857</c:v>
                </c:pt>
                <c:pt idx="41">
                  <c:v>18901.818653732375</c:v>
                </c:pt>
                <c:pt idx="42">
                  <c:v>25087.767148453</c:v>
                </c:pt>
                <c:pt idx="43">
                  <c:v>9723.0583683546593</c:v>
                </c:pt>
                <c:pt idx="44">
                  <c:v>18584.034847421601</c:v>
                </c:pt>
                <c:pt idx="45">
                  <c:v>15699.693653479859</c:v>
                </c:pt>
                <c:pt idx="46">
                  <c:v>16281.1212223486</c:v>
                </c:pt>
                <c:pt idx="47">
                  <c:v>9025.1322788385896</c:v>
                </c:pt>
                <c:pt idx="48">
                  <c:v>19770.987305817551</c:v>
                </c:pt>
              </c:numCache>
            </c:numRef>
          </c:val>
          <c:smooth val="0"/>
          <c:extLst>
            <c:ext xmlns:c16="http://schemas.microsoft.com/office/drawing/2014/chart" uri="{C3380CC4-5D6E-409C-BE32-E72D297353CC}">
              <c16:uniqueId val="{00000001-F130-4ACC-96B1-08EFE8C18486}"/>
            </c:ext>
          </c:extLst>
        </c:ser>
        <c:ser>
          <c:idx val="2"/>
          <c:order val="2"/>
          <c:tx>
            <c:strRef>
              <c:f>'Q8) Severity model'!$F$96</c:f>
              <c:strCache>
                <c:ptCount val="1"/>
                <c:pt idx="0">
                  <c:v>Average Categorical_Age Prediction</c:v>
                </c:pt>
              </c:strCache>
            </c:strRef>
          </c:tx>
          <c:spPr>
            <a:ln w="28575" cap="rnd">
              <a:solidFill>
                <a:schemeClr val="accent6">
                  <a:lumMod val="50000"/>
                </a:schemeClr>
              </a:solidFill>
              <a:round/>
            </a:ln>
            <a:effectLst/>
          </c:spPr>
          <c:marker>
            <c:symbol val="none"/>
          </c:marker>
          <c:cat>
            <c:numRef>
              <c:f>'Q8) Severity model'!$B$97:$B$145</c:f>
              <c:numCache>
                <c:formatCode>General</c:formatCode>
                <c:ptCount val="49"/>
                <c:pt idx="0">
                  <c:v>18</c:v>
                </c:pt>
                <c:pt idx="1">
                  <c:v>19</c:v>
                </c:pt>
                <c:pt idx="2">
                  <c:v>20</c:v>
                </c:pt>
                <c:pt idx="3">
                  <c:v>21</c:v>
                </c:pt>
                <c:pt idx="4">
                  <c:v>22</c:v>
                </c:pt>
                <c:pt idx="5">
                  <c:v>23</c:v>
                </c:pt>
                <c:pt idx="6">
                  <c:v>24</c:v>
                </c:pt>
                <c:pt idx="7">
                  <c:v>25</c:v>
                </c:pt>
                <c:pt idx="8">
                  <c:v>26</c:v>
                </c:pt>
                <c:pt idx="9">
                  <c:v>27</c:v>
                </c:pt>
                <c:pt idx="10">
                  <c:v>28</c:v>
                </c:pt>
                <c:pt idx="11">
                  <c:v>29</c:v>
                </c:pt>
                <c:pt idx="12">
                  <c:v>30</c:v>
                </c:pt>
                <c:pt idx="13">
                  <c:v>31</c:v>
                </c:pt>
                <c:pt idx="14">
                  <c:v>32</c:v>
                </c:pt>
                <c:pt idx="15">
                  <c:v>33</c:v>
                </c:pt>
                <c:pt idx="16">
                  <c:v>34</c:v>
                </c:pt>
                <c:pt idx="17">
                  <c:v>35</c:v>
                </c:pt>
                <c:pt idx="18">
                  <c:v>36</c:v>
                </c:pt>
                <c:pt idx="19">
                  <c:v>37</c:v>
                </c:pt>
                <c:pt idx="20">
                  <c:v>39</c:v>
                </c:pt>
                <c:pt idx="21">
                  <c:v>40</c:v>
                </c:pt>
                <c:pt idx="22">
                  <c:v>41</c:v>
                </c:pt>
                <c:pt idx="23">
                  <c:v>42</c:v>
                </c:pt>
                <c:pt idx="24">
                  <c:v>43</c:v>
                </c:pt>
                <c:pt idx="25">
                  <c:v>44</c:v>
                </c:pt>
                <c:pt idx="26">
                  <c:v>45</c:v>
                </c:pt>
                <c:pt idx="27">
                  <c:v>46</c:v>
                </c:pt>
                <c:pt idx="28">
                  <c:v>47</c:v>
                </c:pt>
                <c:pt idx="29">
                  <c:v>48</c:v>
                </c:pt>
                <c:pt idx="30">
                  <c:v>49</c:v>
                </c:pt>
                <c:pt idx="31">
                  <c:v>50</c:v>
                </c:pt>
                <c:pt idx="32">
                  <c:v>51</c:v>
                </c:pt>
                <c:pt idx="33">
                  <c:v>52</c:v>
                </c:pt>
                <c:pt idx="34">
                  <c:v>53</c:v>
                </c:pt>
                <c:pt idx="35">
                  <c:v>54</c:v>
                </c:pt>
                <c:pt idx="36">
                  <c:v>55</c:v>
                </c:pt>
                <c:pt idx="37">
                  <c:v>56</c:v>
                </c:pt>
                <c:pt idx="38">
                  <c:v>57</c:v>
                </c:pt>
                <c:pt idx="39">
                  <c:v>58</c:v>
                </c:pt>
                <c:pt idx="40">
                  <c:v>59</c:v>
                </c:pt>
                <c:pt idx="41">
                  <c:v>60</c:v>
                </c:pt>
                <c:pt idx="42">
                  <c:v>61</c:v>
                </c:pt>
                <c:pt idx="43">
                  <c:v>62</c:v>
                </c:pt>
                <c:pt idx="44">
                  <c:v>63</c:v>
                </c:pt>
                <c:pt idx="45">
                  <c:v>64</c:v>
                </c:pt>
                <c:pt idx="46">
                  <c:v>66</c:v>
                </c:pt>
                <c:pt idx="47">
                  <c:v>67</c:v>
                </c:pt>
                <c:pt idx="48">
                  <c:v>68</c:v>
                </c:pt>
              </c:numCache>
            </c:numRef>
          </c:cat>
          <c:val>
            <c:numRef>
              <c:f>'Q8) Severity model'!$F$97:$F$145</c:f>
              <c:numCache>
                <c:formatCode>"$"#,##0</c:formatCode>
                <c:ptCount val="49"/>
                <c:pt idx="0">
                  <c:v>13052.775919231713</c:v>
                </c:pt>
                <c:pt idx="1">
                  <c:v>13052.775919231713</c:v>
                </c:pt>
                <c:pt idx="2">
                  <c:v>13052.775919231713</c:v>
                </c:pt>
                <c:pt idx="3">
                  <c:v>24233.877048617935</c:v>
                </c:pt>
                <c:pt idx="4">
                  <c:v>24233.877048617935</c:v>
                </c:pt>
                <c:pt idx="5">
                  <c:v>24233.877048617935</c:v>
                </c:pt>
                <c:pt idx="6">
                  <c:v>24233.877048617935</c:v>
                </c:pt>
                <c:pt idx="7">
                  <c:v>24233.877048617935</c:v>
                </c:pt>
                <c:pt idx="8">
                  <c:v>32704.350593828472</c:v>
                </c:pt>
                <c:pt idx="9">
                  <c:v>32704.350593828472</c:v>
                </c:pt>
                <c:pt idx="10">
                  <c:v>32704.350593828472</c:v>
                </c:pt>
                <c:pt idx="11">
                  <c:v>32704.350593828472</c:v>
                </c:pt>
                <c:pt idx="12">
                  <c:v>32704.350593828472</c:v>
                </c:pt>
                <c:pt idx="13">
                  <c:v>20713.467699594981</c:v>
                </c:pt>
                <c:pt idx="14">
                  <c:v>20713.467699594981</c:v>
                </c:pt>
                <c:pt idx="15">
                  <c:v>20713.467699594981</c:v>
                </c:pt>
                <c:pt idx="16">
                  <c:v>20713.467699594981</c:v>
                </c:pt>
                <c:pt idx="17">
                  <c:v>20713.467699594981</c:v>
                </c:pt>
                <c:pt idx="18">
                  <c:v>20713.467699594981</c:v>
                </c:pt>
                <c:pt idx="19">
                  <c:v>20713.467699594981</c:v>
                </c:pt>
                <c:pt idx="20">
                  <c:v>20713.467699594981</c:v>
                </c:pt>
                <c:pt idx="21">
                  <c:v>20713.467699594981</c:v>
                </c:pt>
                <c:pt idx="22">
                  <c:v>20961.158098010703</c:v>
                </c:pt>
                <c:pt idx="23">
                  <c:v>20961.158098010703</c:v>
                </c:pt>
                <c:pt idx="24">
                  <c:v>20961.158098010703</c:v>
                </c:pt>
                <c:pt idx="25">
                  <c:v>20961.158098010703</c:v>
                </c:pt>
                <c:pt idx="26">
                  <c:v>20961.158098010703</c:v>
                </c:pt>
                <c:pt idx="27">
                  <c:v>20961.158098010703</c:v>
                </c:pt>
                <c:pt idx="28">
                  <c:v>20961.158098010703</c:v>
                </c:pt>
                <c:pt idx="29">
                  <c:v>20961.158098010703</c:v>
                </c:pt>
                <c:pt idx="30">
                  <c:v>20961.158098010703</c:v>
                </c:pt>
                <c:pt idx="31">
                  <c:v>20961.158098010703</c:v>
                </c:pt>
                <c:pt idx="32">
                  <c:v>17365.925466055698</c:v>
                </c:pt>
                <c:pt idx="33">
                  <c:v>17365.925466055698</c:v>
                </c:pt>
                <c:pt idx="34">
                  <c:v>17365.925466055698</c:v>
                </c:pt>
                <c:pt idx="35">
                  <c:v>17365.925466055698</c:v>
                </c:pt>
                <c:pt idx="36">
                  <c:v>17365.925466055698</c:v>
                </c:pt>
                <c:pt idx="37">
                  <c:v>17365.925466055698</c:v>
                </c:pt>
                <c:pt idx="38">
                  <c:v>17365.925466055698</c:v>
                </c:pt>
                <c:pt idx="39">
                  <c:v>17365.925466055698</c:v>
                </c:pt>
                <c:pt idx="40">
                  <c:v>17365.925466055698</c:v>
                </c:pt>
                <c:pt idx="41">
                  <c:v>17365.925466055698</c:v>
                </c:pt>
                <c:pt idx="42">
                  <c:v>17365.925466055698</c:v>
                </c:pt>
                <c:pt idx="43">
                  <c:v>17365.925466055698</c:v>
                </c:pt>
                <c:pt idx="44">
                  <c:v>17365.925466055698</c:v>
                </c:pt>
                <c:pt idx="45">
                  <c:v>17365.925466055698</c:v>
                </c:pt>
                <c:pt idx="46">
                  <c:v>17365.925466055698</c:v>
                </c:pt>
                <c:pt idx="47">
                  <c:v>17365.925466055698</c:v>
                </c:pt>
                <c:pt idx="48">
                  <c:v>17365.925466055698</c:v>
                </c:pt>
              </c:numCache>
            </c:numRef>
          </c:val>
          <c:smooth val="0"/>
          <c:extLst>
            <c:ext xmlns:c16="http://schemas.microsoft.com/office/drawing/2014/chart" uri="{C3380CC4-5D6E-409C-BE32-E72D297353CC}">
              <c16:uniqueId val="{00000002-F130-4ACC-96B1-08EFE8C18486}"/>
            </c:ext>
          </c:extLst>
        </c:ser>
        <c:dLbls>
          <c:showLegendKey val="0"/>
          <c:showVal val="0"/>
          <c:showCatName val="0"/>
          <c:showSerName val="0"/>
          <c:showPercent val="0"/>
          <c:showBubbleSize val="0"/>
        </c:dLbls>
        <c:smooth val="0"/>
        <c:axId val="497282368"/>
        <c:axId val="497274208"/>
      </c:lineChart>
      <c:catAx>
        <c:axId val="497282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7274208"/>
        <c:crosses val="autoZero"/>
        <c:auto val="1"/>
        <c:lblAlgn val="ctr"/>
        <c:lblOffset val="100"/>
        <c:noMultiLvlLbl val="0"/>
      </c:catAx>
      <c:valAx>
        <c:axId val="497274208"/>
        <c:scaling>
          <c:orientation val="minMax"/>
        </c:scaling>
        <c:delete val="0"/>
        <c:axPos val="l"/>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7282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1"/>
              <a:t>Claim Severity Prediction Relativity</a:t>
            </a:r>
            <a:r>
              <a:rPr lang="en-US" sz="1200" b="1" baseline="0"/>
              <a:t> for Three Ages</a:t>
            </a:r>
            <a:endParaRPr lang="en-US" sz="1200"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415306959528676"/>
          <c:y val="0.11066352770646559"/>
          <c:w val="0.85529141628037508"/>
          <c:h val="0.62135563239858238"/>
        </c:manualLayout>
      </c:layout>
      <c:lineChart>
        <c:grouping val="standard"/>
        <c:varyColors val="0"/>
        <c:ser>
          <c:idx val="0"/>
          <c:order val="0"/>
          <c:tx>
            <c:strRef>
              <c:f>'Q8) Severity model'!$R$53</c:f>
              <c:strCache>
                <c:ptCount val="1"/>
                <c:pt idx="0">
                  <c:v>Relativity 
(Age Continuous)</c:v>
                </c:pt>
              </c:strCache>
            </c:strRef>
          </c:tx>
          <c:spPr>
            <a:ln w="15875" cap="rnd">
              <a:solidFill>
                <a:schemeClr val="accent1"/>
              </a:solidFill>
              <a:round/>
            </a:ln>
            <a:effectLst/>
          </c:spPr>
          <c:marker>
            <c:symbol val="none"/>
          </c:marker>
          <c:cat>
            <c:numRef>
              <c:f>'Q8) Severity model'!$H$54:$H$56</c:f>
              <c:numCache>
                <c:formatCode>General</c:formatCode>
                <c:ptCount val="3"/>
                <c:pt idx="0">
                  <c:v>18</c:v>
                </c:pt>
                <c:pt idx="1">
                  <c:v>24</c:v>
                </c:pt>
                <c:pt idx="2">
                  <c:v>60</c:v>
                </c:pt>
              </c:numCache>
            </c:numRef>
          </c:cat>
          <c:val>
            <c:numRef>
              <c:f>'Q8) Severity model'!$R$54:$R$56</c:f>
              <c:numCache>
                <c:formatCode>0%</c:formatCode>
                <c:ptCount val="3"/>
                <c:pt idx="0">
                  <c:v>1.0278909759546062</c:v>
                </c:pt>
                <c:pt idx="1">
                  <c:v>1</c:v>
                </c:pt>
                <c:pt idx="2">
                  <c:v>0.85998952619656976</c:v>
                </c:pt>
              </c:numCache>
            </c:numRef>
          </c:val>
          <c:smooth val="0"/>
          <c:extLst>
            <c:ext xmlns:c16="http://schemas.microsoft.com/office/drawing/2014/chart" uri="{C3380CC4-5D6E-409C-BE32-E72D297353CC}">
              <c16:uniqueId val="{00000000-71FC-410C-9784-EE83E04231E8}"/>
            </c:ext>
          </c:extLst>
        </c:ser>
        <c:ser>
          <c:idx val="1"/>
          <c:order val="1"/>
          <c:tx>
            <c:strRef>
              <c:f>'Q8) Severity model'!$S$53</c:f>
              <c:strCache>
                <c:ptCount val="1"/>
                <c:pt idx="0">
                  <c:v>Relativity 
(Age Categorical)</c:v>
                </c:pt>
              </c:strCache>
            </c:strRef>
          </c:tx>
          <c:spPr>
            <a:ln w="15875" cap="rnd">
              <a:solidFill>
                <a:schemeClr val="accent2"/>
              </a:solidFill>
              <a:round/>
            </a:ln>
            <a:effectLst/>
          </c:spPr>
          <c:marker>
            <c:symbol val="none"/>
          </c:marker>
          <c:dPt>
            <c:idx val="1"/>
            <c:marker>
              <c:symbol val="diamond"/>
              <c:size val="8"/>
              <c:spPr>
                <a:solidFill>
                  <a:srgbClr val="FF0000"/>
                </a:solidFill>
                <a:ln w="9525">
                  <a:solidFill>
                    <a:schemeClr val="accent2"/>
                  </a:solidFill>
                </a:ln>
                <a:effectLst/>
              </c:spPr>
            </c:marker>
            <c:bubble3D val="0"/>
            <c:extLst>
              <c:ext xmlns:c16="http://schemas.microsoft.com/office/drawing/2014/chart" uri="{C3380CC4-5D6E-409C-BE32-E72D297353CC}">
                <c16:uniqueId val="{00000003-71FC-410C-9784-EE83E04231E8}"/>
              </c:ext>
            </c:extLst>
          </c:dPt>
          <c:cat>
            <c:numRef>
              <c:f>'Q8) Severity model'!$H$54:$H$56</c:f>
              <c:numCache>
                <c:formatCode>General</c:formatCode>
                <c:ptCount val="3"/>
                <c:pt idx="0">
                  <c:v>18</c:v>
                </c:pt>
                <c:pt idx="1">
                  <c:v>24</c:v>
                </c:pt>
                <c:pt idx="2">
                  <c:v>60</c:v>
                </c:pt>
              </c:numCache>
            </c:numRef>
          </c:cat>
          <c:val>
            <c:numRef>
              <c:f>'Q8) Severity model'!$S$54:$S$56</c:f>
              <c:numCache>
                <c:formatCode>0%</c:formatCode>
                <c:ptCount val="3"/>
                <c:pt idx="0">
                  <c:v>0.79176094283322229</c:v>
                </c:pt>
                <c:pt idx="1">
                  <c:v>1</c:v>
                </c:pt>
                <c:pt idx="2">
                  <c:v>0.8672716866911121</c:v>
                </c:pt>
              </c:numCache>
            </c:numRef>
          </c:val>
          <c:smooth val="0"/>
          <c:extLst>
            <c:ext xmlns:c16="http://schemas.microsoft.com/office/drawing/2014/chart" uri="{C3380CC4-5D6E-409C-BE32-E72D297353CC}">
              <c16:uniqueId val="{00000001-71FC-410C-9784-EE83E04231E8}"/>
            </c:ext>
          </c:extLst>
        </c:ser>
        <c:dLbls>
          <c:showLegendKey val="0"/>
          <c:showVal val="0"/>
          <c:showCatName val="0"/>
          <c:showSerName val="0"/>
          <c:showPercent val="0"/>
          <c:showBubbleSize val="0"/>
        </c:dLbls>
        <c:smooth val="0"/>
        <c:axId val="177688256"/>
        <c:axId val="177690176"/>
      </c:lineChart>
      <c:catAx>
        <c:axId val="17768825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690176"/>
        <c:crosses val="autoZero"/>
        <c:auto val="1"/>
        <c:lblAlgn val="ctr"/>
        <c:lblOffset val="100"/>
        <c:noMultiLvlLbl val="0"/>
      </c:catAx>
      <c:valAx>
        <c:axId val="177690176"/>
        <c:scaling>
          <c:orientation val="minMax"/>
          <c:max val="1.05"/>
          <c:min val="0.7500000000000001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Relativity</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688256"/>
        <c:crosses val="autoZero"/>
        <c:crossBetween val="between"/>
      </c:valAx>
      <c:spPr>
        <a:noFill/>
        <a:ln>
          <a:noFill/>
        </a:ln>
        <a:effectLst/>
      </c:spPr>
    </c:plotArea>
    <c:legend>
      <c:legendPos val="b"/>
      <c:layout>
        <c:manualLayout>
          <c:xMode val="edge"/>
          <c:yMode val="edge"/>
          <c:x val="0"/>
          <c:y val="0.87152668416447943"/>
          <c:w val="1"/>
          <c:h val="0.1284733158355205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13" Type="http://schemas.openxmlformats.org/officeDocument/2006/relationships/image" Target="../media/image19.png"/><Relationship Id="rId3" Type="http://schemas.openxmlformats.org/officeDocument/2006/relationships/image" Target="../media/image9.png"/><Relationship Id="rId7" Type="http://schemas.openxmlformats.org/officeDocument/2006/relationships/image" Target="../media/image13.png"/><Relationship Id="rId12" Type="http://schemas.openxmlformats.org/officeDocument/2006/relationships/image" Target="../media/image18.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 Id="rId14" Type="http://schemas.openxmlformats.org/officeDocument/2006/relationships/image" Target="../media/image20.png"/></Relationships>
</file>

<file path=xl/drawings/_rels/drawing3.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png"/></Relationships>
</file>

<file path=xl/drawings/_rels/drawing4.xml.rels><?xml version="1.0" encoding="UTF-8" standalone="yes"?>
<Relationships xmlns="http://schemas.openxmlformats.org/package/2006/relationships"><Relationship Id="rId3" Type="http://schemas.openxmlformats.org/officeDocument/2006/relationships/image" Target="../media/image29.png"/><Relationship Id="rId7" Type="http://schemas.openxmlformats.org/officeDocument/2006/relationships/image" Target="../media/image33.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32.png"/><Relationship Id="rId5" Type="http://schemas.openxmlformats.org/officeDocument/2006/relationships/image" Target="../media/image31.png"/><Relationship Id="rId4" Type="http://schemas.openxmlformats.org/officeDocument/2006/relationships/image" Target="../media/image30.png"/></Relationships>
</file>

<file path=xl/drawings/_rels/drawing5.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6.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oneCell">
    <xdr:from>
      <xdr:col>8</xdr:col>
      <xdr:colOff>556845</xdr:colOff>
      <xdr:row>56</xdr:row>
      <xdr:rowOff>143010</xdr:rowOff>
    </xdr:from>
    <xdr:to>
      <xdr:col>15</xdr:col>
      <xdr:colOff>595496</xdr:colOff>
      <xdr:row>71</xdr:row>
      <xdr:rowOff>153866</xdr:rowOff>
    </xdr:to>
    <xdr:pic>
      <xdr:nvPicPr>
        <xdr:cNvPr id="3" name="Picture 2">
          <a:extLst>
            <a:ext uri="{FF2B5EF4-FFF2-40B4-BE49-F238E27FC236}">
              <a16:creationId xmlns:a16="http://schemas.microsoft.com/office/drawing/2014/main" id="{CA145E70-4DA2-8256-D385-BC69388A0E9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42975" y="9792249"/>
          <a:ext cx="5405782" cy="2520487"/>
        </a:xfrm>
        <a:prstGeom prst="rect">
          <a:avLst/>
        </a:prstGeom>
      </xdr:spPr>
    </xdr:pic>
    <xdr:clientData/>
  </xdr:twoCellAnchor>
  <xdr:twoCellAnchor editAs="oneCell">
    <xdr:from>
      <xdr:col>9</xdr:col>
      <xdr:colOff>8283</xdr:colOff>
      <xdr:row>88</xdr:row>
      <xdr:rowOff>91110</xdr:rowOff>
    </xdr:from>
    <xdr:to>
      <xdr:col>14</xdr:col>
      <xdr:colOff>299189</xdr:colOff>
      <xdr:row>105</xdr:row>
      <xdr:rowOff>82827</xdr:rowOff>
    </xdr:to>
    <xdr:pic>
      <xdr:nvPicPr>
        <xdr:cNvPr id="4" name="Picture 3">
          <a:extLst>
            <a:ext uri="{FF2B5EF4-FFF2-40B4-BE49-F238E27FC236}">
              <a16:creationId xmlns:a16="http://schemas.microsoft.com/office/drawing/2014/main" id="{1D23234F-AD84-BC16-A75A-91B36605FB3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698435" y="15024653"/>
          <a:ext cx="3918689" cy="2832652"/>
        </a:xfrm>
        <a:prstGeom prst="rect">
          <a:avLst/>
        </a:prstGeom>
      </xdr:spPr>
    </xdr:pic>
    <xdr:clientData/>
  </xdr:twoCellAnchor>
  <xdr:twoCellAnchor editAs="oneCell">
    <xdr:from>
      <xdr:col>9</xdr:col>
      <xdr:colOff>99391</xdr:colOff>
      <xdr:row>106</xdr:row>
      <xdr:rowOff>16566</xdr:rowOff>
    </xdr:from>
    <xdr:to>
      <xdr:col>14</xdr:col>
      <xdr:colOff>745435</xdr:colOff>
      <xdr:row>122</xdr:row>
      <xdr:rowOff>44479</xdr:rowOff>
    </xdr:to>
    <xdr:pic>
      <xdr:nvPicPr>
        <xdr:cNvPr id="6" name="Picture 5">
          <a:extLst>
            <a:ext uri="{FF2B5EF4-FFF2-40B4-BE49-F238E27FC236}">
              <a16:creationId xmlns:a16="http://schemas.microsoft.com/office/drawing/2014/main" id="{BE88B8C3-B680-BC29-1ED3-6FE1A5DF10D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789543" y="17956696"/>
          <a:ext cx="4273827" cy="2703196"/>
        </a:xfrm>
        <a:prstGeom prst="rect">
          <a:avLst/>
        </a:prstGeom>
      </xdr:spPr>
    </xdr:pic>
    <xdr:clientData/>
  </xdr:twoCellAnchor>
  <xdr:twoCellAnchor editAs="oneCell">
    <xdr:from>
      <xdr:col>9</xdr:col>
      <xdr:colOff>23893</xdr:colOff>
      <xdr:row>122</xdr:row>
      <xdr:rowOff>105127</xdr:rowOff>
    </xdr:from>
    <xdr:to>
      <xdr:col>14</xdr:col>
      <xdr:colOff>809136</xdr:colOff>
      <xdr:row>139</xdr:row>
      <xdr:rowOff>55431</xdr:rowOff>
    </xdr:to>
    <xdr:pic>
      <xdr:nvPicPr>
        <xdr:cNvPr id="8" name="Picture 7">
          <a:extLst>
            <a:ext uri="{FF2B5EF4-FFF2-40B4-BE49-F238E27FC236}">
              <a16:creationId xmlns:a16="http://schemas.microsoft.com/office/drawing/2014/main" id="{9A390DC3-E00B-CA0F-21A1-5FBBD26F008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80278" y="20254165"/>
          <a:ext cx="4404743" cy="2719881"/>
        </a:xfrm>
        <a:prstGeom prst="rect">
          <a:avLst/>
        </a:prstGeom>
      </xdr:spPr>
    </xdr:pic>
    <xdr:clientData/>
  </xdr:twoCellAnchor>
  <xdr:twoCellAnchor editAs="oneCell">
    <xdr:from>
      <xdr:col>9</xdr:col>
      <xdr:colOff>18477</xdr:colOff>
      <xdr:row>139</xdr:row>
      <xdr:rowOff>63114</xdr:rowOff>
    </xdr:from>
    <xdr:to>
      <xdr:col>14</xdr:col>
      <xdr:colOff>928933</xdr:colOff>
      <xdr:row>159</xdr:row>
      <xdr:rowOff>46500</xdr:rowOff>
    </xdr:to>
    <xdr:pic>
      <xdr:nvPicPr>
        <xdr:cNvPr id="10" name="Picture 9">
          <a:extLst>
            <a:ext uri="{FF2B5EF4-FFF2-40B4-BE49-F238E27FC236}">
              <a16:creationId xmlns:a16="http://schemas.microsoft.com/office/drawing/2014/main" id="{A3D2589A-D055-BDA3-B1EE-008B91114492}"/>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527227" y="24491938"/>
          <a:ext cx="5056632" cy="3419856"/>
        </a:xfrm>
        <a:prstGeom prst="rect">
          <a:avLst/>
        </a:prstGeom>
      </xdr:spPr>
    </xdr:pic>
    <xdr:clientData/>
  </xdr:twoCellAnchor>
  <xdr:twoCellAnchor editAs="oneCell">
    <xdr:from>
      <xdr:col>9</xdr:col>
      <xdr:colOff>1</xdr:colOff>
      <xdr:row>159</xdr:row>
      <xdr:rowOff>1</xdr:rowOff>
    </xdr:from>
    <xdr:to>
      <xdr:col>14</xdr:col>
      <xdr:colOff>906118</xdr:colOff>
      <xdr:row>178</xdr:row>
      <xdr:rowOff>66262</xdr:rowOff>
    </xdr:to>
    <xdr:pic>
      <xdr:nvPicPr>
        <xdr:cNvPr id="12" name="Picture 11">
          <a:extLst>
            <a:ext uri="{FF2B5EF4-FFF2-40B4-BE49-F238E27FC236}">
              <a16:creationId xmlns:a16="http://schemas.microsoft.com/office/drawing/2014/main" id="{A6872051-7B68-57BA-42A5-F71B5F43C34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690153" y="26935044"/>
          <a:ext cx="4533900" cy="3238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16</xdr:row>
      <xdr:rowOff>0</xdr:rowOff>
    </xdr:from>
    <xdr:to>
      <xdr:col>18</xdr:col>
      <xdr:colOff>545872</xdr:colOff>
      <xdr:row>36</xdr:row>
      <xdr:rowOff>99392</xdr:rowOff>
    </xdr:to>
    <xdr:pic>
      <xdr:nvPicPr>
        <xdr:cNvPr id="3" name="Picture 2">
          <a:extLst>
            <a:ext uri="{FF2B5EF4-FFF2-40B4-BE49-F238E27FC236}">
              <a16:creationId xmlns:a16="http://schemas.microsoft.com/office/drawing/2014/main" id="{55145E4A-FA9A-D64A-0539-A169B739682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16217" y="2327413"/>
          <a:ext cx="6062090" cy="3412435"/>
        </a:xfrm>
        <a:prstGeom prst="rect">
          <a:avLst/>
        </a:prstGeom>
      </xdr:spPr>
    </xdr:pic>
    <xdr:clientData/>
  </xdr:twoCellAnchor>
  <xdr:twoCellAnchor editAs="oneCell">
    <xdr:from>
      <xdr:col>8</xdr:col>
      <xdr:colOff>604631</xdr:colOff>
      <xdr:row>40</xdr:row>
      <xdr:rowOff>165651</xdr:rowOff>
    </xdr:from>
    <xdr:to>
      <xdr:col>19</xdr:col>
      <xdr:colOff>86528</xdr:colOff>
      <xdr:row>62</xdr:row>
      <xdr:rowOff>24846</xdr:rowOff>
    </xdr:to>
    <xdr:pic>
      <xdr:nvPicPr>
        <xdr:cNvPr id="5" name="Picture 4">
          <a:extLst>
            <a:ext uri="{FF2B5EF4-FFF2-40B4-BE49-F238E27FC236}">
              <a16:creationId xmlns:a16="http://schemas.microsoft.com/office/drawing/2014/main" id="{4AE32AD1-B111-1E65-D251-8B354028F26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507935" y="6468716"/>
          <a:ext cx="6223941" cy="3503543"/>
        </a:xfrm>
        <a:prstGeom prst="rect">
          <a:avLst/>
        </a:prstGeom>
      </xdr:spPr>
    </xdr:pic>
    <xdr:clientData/>
  </xdr:twoCellAnchor>
  <xdr:twoCellAnchor editAs="oneCell">
    <xdr:from>
      <xdr:col>9</xdr:col>
      <xdr:colOff>24848</xdr:colOff>
      <xdr:row>71</xdr:row>
      <xdr:rowOff>140804</xdr:rowOff>
    </xdr:from>
    <xdr:to>
      <xdr:col>19</xdr:col>
      <xdr:colOff>132522</xdr:colOff>
      <xdr:row>92</xdr:row>
      <xdr:rowOff>149837</xdr:rowOff>
    </xdr:to>
    <xdr:pic>
      <xdr:nvPicPr>
        <xdr:cNvPr id="7" name="Picture 6">
          <a:extLst>
            <a:ext uri="{FF2B5EF4-FFF2-40B4-BE49-F238E27FC236}">
              <a16:creationId xmlns:a16="http://schemas.microsoft.com/office/drawing/2014/main" id="{88713A94-91C0-F987-0254-2CBD6E1C40D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541065" y="11744739"/>
          <a:ext cx="6236805" cy="3487729"/>
        </a:xfrm>
        <a:prstGeom prst="rect">
          <a:avLst/>
        </a:prstGeom>
      </xdr:spPr>
    </xdr:pic>
    <xdr:clientData/>
  </xdr:twoCellAnchor>
  <xdr:twoCellAnchor editAs="oneCell">
    <xdr:from>
      <xdr:col>8</xdr:col>
      <xdr:colOff>511771</xdr:colOff>
      <xdr:row>98</xdr:row>
      <xdr:rowOff>165652</xdr:rowOff>
    </xdr:from>
    <xdr:to>
      <xdr:col>19</xdr:col>
      <xdr:colOff>140805</xdr:colOff>
      <xdr:row>120</xdr:row>
      <xdr:rowOff>107673</xdr:rowOff>
    </xdr:to>
    <xdr:pic>
      <xdr:nvPicPr>
        <xdr:cNvPr id="9" name="Picture 8">
          <a:extLst>
            <a:ext uri="{FF2B5EF4-FFF2-40B4-BE49-F238E27FC236}">
              <a16:creationId xmlns:a16="http://schemas.microsoft.com/office/drawing/2014/main" id="{69D80A91-7AD0-B016-F13C-4F05462BDF9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15075" y="16242195"/>
          <a:ext cx="6371078" cy="3586369"/>
        </a:xfrm>
        <a:prstGeom prst="rect">
          <a:avLst/>
        </a:prstGeom>
      </xdr:spPr>
    </xdr:pic>
    <xdr:clientData/>
  </xdr:twoCellAnchor>
  <xdr:twoCellAnchor editAs="oneCell">
    <xdr:from>
      <xdr:col>9</xdr:col>
      <xdr:colOff>31360</xdr:colOff>
      <xdr:row>135</xdr:row>
      <xdr:rowOff>41413</xdr:rowOff>
    </xdr:from>
    <xdr:to>
      <xdr:col>19</xdr:col>
      <xdr:colOff>88788</xdr:colOff>
      <xdr:row>156</xdr:row>
      <xdr:rowOff>115957</xdr:rowOff>
    </xdr:to>
    <xdr:pic>
      <xdr:nvPicPr>
        <xdr:cNvPr id="11" name="Picture 10">
          <a:extLst>
            <a:ext uri="{FF2B5EF4-FFF2-40B4-BE49-F238E27FC236}">
              <a16:creationId xmlns:a16="http://schemas.microsoft.com/office/drawing/2014/main" id="{A0451D8F-794D-94EE-0316-C96D8400F34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xdr:blipFill>
      <xdr:spPr>
        <a:xfrm>
          <a:off x="5517760" y="21844138"/>
          <a:ext cx="6153428" cy="3474969"/>
        </a:xfrm>
        <a:prstGeom prst="rect">
          <a:avLst/>
        </a:prstGeom>
      </xdr:spPr>
    </xdr:pic>
    <xdr:clientData/>
  </xdr:twoCellAnchor>
  <xdr:twoCellAnchor editAs="oneCell">
    <xdr:from>
      <xdr:col>9</xdr:col>
      <xdr:colOff>10072</xdr:colOff>
      <xdr:row>160</xdr:row>
      <xdr:rowOff>8283</xdr:rowOff>
    </xdr:from>
    <xdr:to>
      <xdr:col>19</xdr:col>
      <xdr:colOff>222233</xdr:colOff>
      <xdr:row>182</xdr:row>
      <xdr:rowOff>8283</xdr:rowOff>
    </xdr:to>
    <xdr:pic>
      <xdr:nvPicPr>
        <xdr:cNvPr id="13" name="Picture 12">
          <a:extLst>
            <a:ext uri="{FF2B5EF4-FFF2-40B4-BE49-F238E27FC236}">
              <a16:creationId xmlns:a16="http://schemas.microsoft.com/office/drawing/2014/main" id="{9307DB8B-AEB1-2864-7731-B37D895B3D8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a:xfrm>
          <a:off x="5496472" y="25859133"/>
          <a:ext cx="6308161" cy="3562350"/>
        </a:xfrm>
        <a:prstGeom prst="rect">
          <a:avLst/>
        </a:prstGeom>
      </xdr:spPr>
    </xdr:pic>
    <xdr:clientData/>
  </xdr:twoCellAnchor>
  <xdr:twoCellAnchor editAs="oneCell">
    <xdr:from>
      <xdr:col>9</xdr:col>
      <xdr:colOff>438978</xdr:colOff>
      <xdr:row>187</xdr:row>
      <xdr:rowOff>93413</xdr:rowOff>
    </xdr:from>
    <xdr:to>
      <xdr:col>19</xdr:col>
      <xdr:colOff>331304</xdr:colOff>
      <xdr:row>208</xdr:row>
      <xdr:rowOff>4280</xdr:rowOff>
    </xdr:to>
    <xdr:pic>
      <xdr:nvPicPr>
        <xdr:cNvPr id="15" name="Picture 14">
          <a:extLst>
            <a:ext uri="{FF2B5EF4-FFF2-40B4-BE49-F238E27FC236}">
              <a16:creationId xmlns:a16="http://schemas.microsoft.com/office/drawing/2014/main" id="{4F48EE25-7448-F87E-009F-8DC76F8BF677}"/>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955195" y="30913000"/>
          <a:ext cx="6021457" cy="3389562"/>
        </a:xfrm>
        <a:prstGeom prst="rect">
          <a:avLst/>
        </a:prstGeom>
      </xdr:spPr>
    </xdr:pic>
    <xdr:clientData/>
  </xdr:twoCellAnchor>
  <xdr:twoCellAnchor editAs="oneCell">
    <xdr:from>
      <xdr:col>9</xdr:col>
      <xdr:colOff>456458</xdr:colOff>
      <xdr:row>209</xdr:row>
      <xdr:rowOff>9197</xdr:rowOff>
    </xdr:from>
    <xdr:to>
      <xdr:col>19</xdr:col>
      <xdr:colOff>430697</xdr:colOff>
      <xdr:row>229</xdr:row>
      <xdr:rowOff>131825</xdr:rowOff>
    </xdr:to>
    <xdr:pic>
      <xdr:nvPicPr>
        <xdr:cNvPr id="17" name="Picture 16">
          <a:extLst>
            <a:ext uri="{FF2B5EF4-FFF2-40B4-BE49-F238E27FC236}">
              <a16:creationId xmlns:a16="http://schemas.microsoft.com/office/drawing/2014/main" id="{9CEF6359-21BE-6D2D-EEDD-44C2D987965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972675" y="34473132"/>
          <a:ext cx="6103370" cy="3435672"/>
        </a:xfrm>
        <a:prstGeom prst="rect">
          <a:avLst/>
        </a:prstGeom>
      </xdr:spPr>
    </xdr:pic>
    <xdr:clientData/>
  </xdr:twoCellAnchor>
  <xdr:twoCellAnchor editAs="oneCell">
    <xdr:from>
      <xdr:col>9</xdr:col>
      <xdr:colOff>472109</xdr:colOff>
      <xdr:row>236</xdr:row>
      <xdr:rowOff>80577</xdr:rowOff>
    </xdr:from>
    <xdr:to>
      <xdr:col>19</xdr:col>
      <xdr:colOff>339588</xdr:colOff>
      <xdr:row>256</xdr:row>
      <xdr:rowOff>143108</xdr:rowOff>
    </xdr:to>
    <xdr:pic>
      <xdr:nvPicPr>
        <xdr:cNvPr id="19" name="Picture 18">
          <a:extLst>
            <a:ext uri="{FF2B5EF4-FFF2-40B4-BE49-F238E27FC236}">
              <a16:creationId xmlns:a16="http://schemas.microsoft.com/office/drawing/2014/main" id="{E6649488-8732-FB6A-49DA-E26476479614}"/>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988326" y="39017120"/>
          <a:ext cx="5996610" cy="3375575"/>
        </a:xfrm>
        <a:prstGeom prst="rect">
          <a:avLst/>
        </a:prstGeom>
      </xdr:spPr>
    </xdr:pic>
    <xdr:clientData/>
  </xdr:twoCellAnchor>
  <xdr:twoCellAnchor editAs="oneCell">
    <xdr:from>
      <xdr:col>9</xdr:col>
      <xdr:colOff>463825</xdr:colOff>
      <xdr:row>257</xdr:row>
      <xdr:rowOff>145154</xdr:rowOff>
    </xdr:from>
    <xdr:to>
      <xdr:col>19</xdr:col>
      <xdr:colOff>372717</xdr:colOff>
      <xdr:row>278</xdr:row>
      <xdr:rowOff>65345</xdr:rowOff>
    </xdr:to>
    <xdr:pic>
      <xdr:nvPicPr>
        <xdr:cNvPr id="21" name="Picture 20">
          <a:extLst>
            <a:ext uri="{FF2B5EF4-FFF2-40B4-BE49-F238E27FC236}">
              <a16:creationId xmlns:a16="http://schemas.microsoft.com/office/drawing/2014/main" id="{17AB9ACF-046A-151A-4D6A-8A1C8CA49EF9}"/>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980042" y="42560393"/>
          <a:ext cx="6038023" cy="3398886"/>
        </a:xfrm>
        <a:prstGeom prst="rect">
          <a:avLst/>
        </a:prstGeom>
      </xdr:spPr>
    </xdr:pic>
    <xdr:clientData/>
  </xdr:twoCellAnchor>
  <xdr:twoCellAnchor editAs="oneCell">
    <xdr:from>
      <xdr:col>9</xdr:col>
      <xdr:colOff>248479</xdr:colOff>
      <xdr:row>306</xdr:row>
      <xdr:rowOff>41413</xdr:rowOff>
    </xdr:from>
    <xdr:to>
      <xdr:col>19</xdr:col>
      <xdr:colOff>397565</xdr:colOff>
      <xdr:row>327</xdr:row>
      <xdr:rowOff>96813</xdr:rowOff>
    </xdr:to>
    <xdr:pic>
      <xdr:nvPicPr>
        <xdr:cNvPr id="23" name="Picture 22">
          <a:extLst>
            <a:ext uri="{FF2B5EF4-FFF2-40B4-BE49-F238E27FC236}">
              <a16:creationId xmlns:a16="http://schemas.microsoft.com/office/drawing/2014/main" id="{1C8BFB35-4106-6526-DE49-53A66E148E77}"/>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5764696" y="50573609"/>
          <a:ext cx="6278217" cy="3534096"/>
        </a:xfrm>
        <a:prstGeom prst="rect">
          <a:avLst/>
        </a:prstGeom>
      </xdr:spPr>
    </xdr:pic>
    <xdr:clientData/>
  </xdr:twoCellAnchor>
  <xdr:twoCellAnchor editAs="oneCell">
    <xdr:from>
      <xdr:col>9</xdr:col>
      <xdr:colOff>381912</xdr:colOff>
      <xdr:row>283</xdr:row>
      <xdr:rowOff>913</xdr:rowOff>
    </xdr:from>
    <xdr:to>
      <xdr:col>19</xdr:col>
      <xdr:colOff>356152</xdr:colOff>
      <xdr:row>303</xdr:row>
      <xdr:rowOff>123541</xdr:rowOff>
    </xdr:to>
    <xdr:pic>
      <xdr:nvPicPr>
        <xdr:cNvPr id="25" name="Picture 24">
          <a:extLst>
            <a:ext uri="{FF2B5EF4-FFF2-40B4-BE49-F238E27FC236}">
              <a16:creationId xmlns:a16="http://schemas.microsoft.com/office/drawing/2014/main" id="{5F33F424-EA01-D605-7D31-050C2CADC988}"/>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898129" y="46723109"/>
          <a:ext cx="6103371" cy="3435672"/>
        </a:xfrm>
        <a:prstGeom prst="rect">
          <a:avLst/>
        </a:prstGeom>
      </xdr:spPr>
    </xdr:pic>
    <xdr:clientData/>
  </xdr:twoCellAnchor>
  <xdr:twoCellAnchor editAs="oneCell">
    <xdr:from>
      <xdr:col>10</xdr:col>
      <xdr:colOff>28575</xdr:colOff>
      <xdr:row>329</xdr:row>
      <xdr:rowOff>152400</xdr:rowOff>
    </xdr:from>
    <xdr:to>
      <xdr:col>17</xdr:col>
      <xdr:colOff>445136</xdr:colOff>
      <xdr:row>357</xdr:row>
      <xdr:rowOff>9525</xdr:rowOff>
    </xdr:to>
    <xdr:pic>
      <xdr:nvPicPr>
        <xdr:cNvPr id="4" name="Picture 3">
          <a:extLst>
            <a:ext uri="{FF2B5EF4-FFF2-40B4-BE49-F238E27FC236}">
              <a16:creationId xmlns:a16="http://schemas.microsoft.com/office/drawing/2014/main" id="{27156A96-351A-CFB6-491D-BDADABEB1403}"/>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6124575" y="53530500"/>
          <a:ext cx="4683761" cy="4391025"/>
        </a:xfrm>
        <a:prstGeom prst="rect">
          <a:avLst/>
        </a:prstGeom>
      </xdr:spPr>
    </xdr:pic>
    <xdr:clientData/>
  </xdr:twoCellAnchor>
  <xdr:twoCellAnchor editAs="oneCell">
    <xdr:from>
      <xdr:col>9</xdr:col>
      <xdr:colOff>483376</xdr:colOff>
      <xdr:row>359</xdr:row>
      <xdr:rowOff>54750</xdr:rowOff>
    </xdr:from>
    <xdr:to>
      <xdr:col>17</xdr:col>
      <xdr:colOff>581026</xdr:colOff>
      <xdr:row>388</xdr:row>
      <xdr:rowOff>22471</xdr:rowOff>
    </xdr:to>
    <xdr:pic>
      <xdr:nvPicPr>
        <xdr:cNvPr id="8" name="Picture 7">
          <a:extLst>
            <a:ext uri="{FF2B5EF4-FFF2-40B4-BE49-F238E27FC236}">
              <a16:creationId xmlns:a16="http://schemas.microsoft.com/office/drawing/2014/main" id="{0203E482-F8E1-6049-5AC2-93DD392D9FFD}"/>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5969776" y="58290600"/>
          <a:ext cx="4974450" cy="46635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16565</xdr:colOff>
      <xdr:row>99</xdr:row>
      <xdr:rowOff>140805</xdr:rowOff>
    </xdr:from>
    <xdr:to>
      <xdr:col>18</xdr:col>
      <xdr:colOff>496955</xdr:colOff>
      <xdr:row>122</xdr:row>
      <xdr:rowOff>7211</xdr:rowOff>
    </xdr:to>
    <xdr:pic>
      <xdr:nvPicPr>
        <xdr:cNvPr id="11" name="Picture 10">
          <a:extLst>
            <a:ext uri="{FF2B5EF4-FFF2-40B4-BE49-F238E27FC236}">
              <a16:creationId xmlns:a16="http://schemas.microsoft.com/office/drawing/2014/main" id="{61BA2E05-BF48-55B4-68AA-4538ED4A06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32782" y="15198588"/>
          <a:ext cx="6510130" cy="3676406"/>
        </a:xfrm>
        <a:prstGeom prst="rect">
          <a:avLst/>
        </a:prstGeom>
      </xdr:spPr>
    </xdr:pic>
    <xdr:clientData/>
  </xdr:twoCellAnchor>
  <xdr:twoCellAnchor editAs="oneCell">
    <xdr:from>
      <xdr:col>9</xdr:col>
      <xdr:colOff>152487</xdr:colOff>
      <xdr:row>75</xdr:row>
      <xdr:rowOff>103618</xdr:rowOff>
    </xdr:from>
    <xdr:to>
      <xdr:col>18</xdr:col>
      <xdr:colOff>427825</xdr:colOff>
      <xdr:row>97</xdr:row>
      <xdr:rowOff>19879</xdr:rowOff>
    </xdr:to>
    <xdr:pic>
      <xdr:nvPicPr>
        <xdr:cNvPr id="13" name="Picture 12">
          <a:extLst>
            <a:ext uri="{FF2B5EF4-FFF2-40B4-BE49-F238E27FC236}">
              <a16:creationId xmlns:a16="http://schemas.microsoft.com/office/drawing/2014/main" id="{BD742BBE-FBD6-496F-3A33-6A9478B60D6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638887" y="12409918"/>
          <a:ext cx="6276088" cy="3478611"/>
        </a:xfrm>
        <a:prstGeom prst="rect">
          <a:avLst/>
        </a:prstGeom>
      </xdr:spPr>
    </xdr:pic>
    <xdr:clientData/>
  </xdr:twoCellAnchor>
  <xdr:twoCellAnchor editAs="oneCell">
    <xdr:from>
      <xdr:col>9</xdr:col>
      <xdr:colOff>82826</xdr:colOff>
      <xdr:row>127</xdr:row>
      <xdr:rowOff>140804</xdr:rowOff>
    </xdr:from>
    <xdr:to>
      <xdr:col>18</xdr:col>
      <xdr:colOff>66260</xdr:colOff>
      <xdr:row>148</xdr:row>
      <xdr:rowOff>57873</xdr:rowOff>
    </xdr:to>
    <xdr:pic>
      <xdr:nvPicPr>
        <xdr:cNvPr id="15" name="Picture 14">
          <a:extLst>
            <a:ext uri="{FF2B5EF4-FFF2-40B4-BE49-F238E27FC236}">
              <a16:creationId xmlns:a16="http://schemas.microsoft.com/office/drawing/2014/main" id="{742155FA-4534-EE50-8F90-A1CA0C973BE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599043" y="19861695"/>
          <a:ext cx="6013174" cy="3395765"/>
        </a:xfrm>
        <a:prstGeom prst="rect">
          <a:avLst/>
        </a:prstGeom>
      </xdr:spPr>
    </xdr:pic>
    <xdr:clientData/>
  </xdr:twoCellAnchor>
  <xdr:twoCellAnchor editAs="oneCell">
    <xdr:from>
      <xdr:col>8</xdr:col>
      <xdr:colOff>598503</xdr:colOff>
      <xdr:row>151</xdr:row>
      <xdr:rowOff>80426</xdr:rowOff>
    </xdr:from>
    <xdr:to>
      <xdr:col>18</xdr:col>
      <xdr:colOff>67503</xdr:colOff>
      <xdr:row>172</xdr:row>
      <xdr:rowOff>53108</xdr:rowOff>
    </xdr:to>
    <xdr:pic>
      <xdr:nvPicPr>
        <xdr:cNvPr id="17" name="Picture 16">
          <a:extLst>
            <a:ext uri="{FF2B5EF4-FFF2-40B4-BE49-F238E27FC236}">
              <a16:creationId xmlns:a16="http://schemas.microsoft.com/office/drawing/2014/main" id="{E63D63BB-6409-C107-D7F7-A4683679CA4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75303" y="24721601"/>
          <a:ext cx="6079350" cy="3373107"/>
        </a:xfrm>
        <a:prstGeom prst="rect">
          <a:avLst/>
        </a:prstGeom>
      </xdr:spPr>
    </xdr:pic>
    <xdr:clientData/>
  </xdr:twoCellAnchor>
  <xdr:twoCellAnchor editAs="oneCell">
    <xdr:from>
      <xdr:col>9</xdr:col>
      <xdr:colOff>280709</xdr:colOff>
      <xdr:row>18</xdr:row>
      <xdr:rowOff>106457</xdr:rowOff>
    </xdr:from>
    <xdr:to>
      <xdr:col>18</xdr:col>
      <xdr:colOff>247651</xdr:colOff>
      <xdr:row>39</xdr:row>
      <xdr:rowOff>65329</xdr:rowOff>
    </xdr:to>
    <xdr:pic>
      <xdr:nvPicPr>
        <xdr:cNvPr id="2" name="Picture 1">
          <a:extLst>
            <a:ext uri="{FF2B5EF4-FFF2-40B4-BE49-F238E27FC236}">
              <a16:creationId xmlns:a16="http://schemas.microsoft.com/office/drawing/2014/main" id="{EA2D4591-B90A-BDB9-67D8-4532CF671D95}"/>
            </a:ext>
          </a:extLst>
        </xdr:cNvPr>
        <xdr:cNvPicPr>
          <a:picLocks noChangeAspect="1"/>
        </xdr:cNvPicPr>
      </xdr:nvPicPr>
      <xdr:blipFill>
        <a:blip xmlns:r="http://schemas.openxmlformats.org/officeDocument/2006/relationships" r:embed="rId5"/>
        <a:stretch>
          <a:fillRect/>
        </a:stretch>
      </xdr:blipFill>
      <xdr:spPr>
        <a:xfrm>
          <a:off x="5767109" y="3154457"/>
          <a:ext cx="5967692" cy="3359297"/>
        </a:xfrm>
        <a:prstGeom prst="rect">
          <a:avLst/>
        </a:prstGeom>
      </xdr:spPr>
    </xdr:pic>
    <xdr:clientData/>
  </xdr:twoCellAnchor>
  <xdr:twoCellAnchor editAs="oneCell">
    <xdr:from>
      <xdr:col>9</xdr:col>
      <xdr:colOff>196125</xdr:colOff>
      <xdr:row>42</xdr:row>
      <xdr:rowOff>110780</xdr:rowOff>
    </xdr:from>
    <xdr:to>
      <xdr:col>18</xdr:col>
      <xdr:colOff>276224</xdr:colOff>
      <xdr:row>63</xdr:row>
      <xdr:rowOff>133350</xdr:rowOff>
    </xdr:to>
    <xdr:pic>
      <xdr:nvPicPr>
        <xdr:cNvPr id="4" name="Picture 3">
          <a:extLst>
            <a:ext uri="{FF2B5EF4-FFF2-40B4-BE49-F238E27FC236}">
              <a16:creationId xmlns:a16="http://schemas.microsoft.com/office/drawing/2014/main" id="{A05E8BD9-36D1-E585-ECC6-547BA4B1CF39}"/>
            </a:ext>
          </a:extLst>
        </xdr:cNvPr>
        <xdr:cNvPicPr>
          <a:picLocks noChangeAspect="1"/>
        </xdr:cNvPicPr>
      </xdr:nvPicPr>
      <xdr:blipFill>
        <a:blip xmlns:r="http://schemas.openxmlformats.org/officeDocument/2006/relationships" r:embed="rId6"/>
        <a:stretch>
          <a:fillRect/>
        </a:stretch>
      </xdr:blipFill>
      <xdr:spPr>
        <a:xfrm>
          <a:off x="5682525" y="7044980"/>
          <a:ext cx="6080849" cy="34229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9</xdr:row>
      <xdr:rowOff>47625</xdr:rowOff>
    </xdr:from>
    <xdr:to>
      <xdr:col>10</xdr:col>
      <xdr:colOff>509907</xdr:colOff>
      <xdr:row>41</xdr:row>
      <xdr:rowOff>19050</xdr:rowOff>
    </xdr:to>
    <xdr:pic>
      <xdr:nvPicPr>
        <xdr:cNvPr id="3" name="Picture 2">
          <a:extLst>
            <a:ext uri="{FF2B5EF4-FFF2-40B4-BE49-F238E27FC236}">
              <a16:creationId xmlns:a16="http://schemas.microsoft.com/office/drawing/2014/main" id="{995CDF03-15D4-43F2-875F-AE9F04F277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8175" y="1657350"/>
          <a:ext cx="5967732" cy="5153025"/>
        </a:xfrm>
        <a:prstGeom prst="rect">
          <a:avLst/>
        </a:prstGeom>
      </xdr:spPr>
    </xdr:pic>
    <xdr:clientData/>
  </xdr:twoCellAnchor>
  <xdr:twoCellAnchor editAs="oneCell">
    <xdr:from>
      <xdr:col>12</xdr:col>
      <xdr:colOff>121425</xdr:colOff>
      <xdr:row>9</xdr:row>
      <xdr:rowOff>111900</xdr:rowOff>
    </xdr:from>
    <xdr:to>
      <xdr:col>22</xdr:col>
      <xdr:colOff>84184</xdr:colOff>
      <xdr:row>42</xdr:row>
      <xdr:rowOff>0</xdr:rowOff>
    </xdr:to>
    <xdr:pic>
      <xdr:nvPicPr>
        <xdr:cNvPr id="5" name="Picture 4">
          <a:extLst>
            <a:ext uri="{FF2B5EF4-FFF2-40B4-BE49-F238E27FC236}">
              <a16:creationId xmlns:a16="http://schemas.microsoft.com/office/drawing/2014/main" id="{57A058D4-6196-D6EA-29B1-214E20C5F6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36625" y="1721625"/>
          <a:ext cx="6058759" cy="5231625"/>
        </a:xfrm>
        <a:prstGeom prst="rect">
          <a:avLst/>
        </a:prstGeom>
      </xdr:spPr>
    </xdr:pic>
    <xdr:clientData/>
  </xdr:twoCellAnchor>
  <xdr:twoCellAnchor editAs="oneCell">
    <xdr:from>
      <xdr:col>0</xdr:col>
      <xdr:colOff>609599</xdr:colOff>
      <xdr:row>45</xdr:row>
      <xdr:rowOff>171449</xdr:rowOff>
    </xdr:from>
    <xdr:to>
      <xdr:col>13</xdr:col>
      <xdr:colOff>242608</xdr:colOff>
      <xdr:row>84</xdr:row>
      <xdr:rowOff>9524</xdr:rowOff>
    </xdr:to>
    <xdr:pic>
      <xdr:nvPicPr>
        <xdr:cNvPr id="7" name="Picture 6">
          <a:extLst>
            <a:ext uri="{FF2B5EF4-FFF2-40B4-BE49-F238E27FC236}">
              <a16:creationId xmlns:a16="http://schemas.microsoft.com/office/drawing/2014/main" id="{057EE0AE-7D0D-9335-A872-6F3DEA5535E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09599" y="7648574"/>
          <a:ext cx="7557809" cy="6162675"/>
        </a:xfrm>
        <a:prstGeom prst="rect">
          <a:avLst/>
        </a:prstGeom>
      </xdr:spPr>
    </xdr:pic>
    <xdr:clientData/>
  </xdr:twoCellAnchor>
  <xdr:twoCellAnchor editAs="oneCell">
    <xdr:from>
      <xdr:col>0</xdr:col>
      <xdr:colOff>504825</xdr:colOff>
      <xdr:row>87</xdr:row>
      <xdr:rowOff>9525</xdr:rowOff>
    </xdr:from>
    <xdr:to>
      <xdr:col>9</xdr:col>
      <xdr:colOff>600854</xdr:colOff>
      <xdr:row>116</xdr:row>
      <xdr:rowOff>134023</xdr:rowOff>
    </xdr:to>
    <xdr:pic>
      <xdr:nvPicPr>
        <xdr:cNvPr id="9" name="Picture 8">
          <a:extLst>
            <a:ext uri="{FF2B5EF4-FFF2-40B4-BE49-F238E27FC236}">
              <a16:creationId xmlns:a16="http://schemas.microsoft.com/office/drawing/2014/main" id="{D154C9DD-9B06-35DE-4531-E4A2EAC0BCC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04825" y="14344650"/>
          <a:ext cx="5582429" cy="4820323"/>
        </a:xfrm>
        <a:prstGeom prst="rect">
          <a:avLst/>
        </a:prstGeom>
      </xdr:spPr>
    </xdr:pic>
    <xdr:clientData/>
  </xdr:twoCellAnchor>
  <xdr:twoCellAnchor editAs="oneCell">
    <xdr:from>
      <xdr:col>11</xdr:col>
      <xdr:colOff>330975</xdr:colOff>
      <xdr:row>86</xdr:row>
      <xdr:rowOff>169050</xdr:rowOff>
    </xdr:from>
    <xdr:to>
      <xdr:col>20</xdr:col>
      <xdr:colOff>427004</xdr:colOff>
      <xdr:row>116</xdr:row>
      <xdr:rowOff>122098</xdr:rowOff>
    </xdr:to>
    <xdr:pic>
      <xdr:nvPicPr>
        <xdr:cNvPr id="11" name="Picture 10">
          <a:extLst>
            <a:ext uri="{FF2B5EF4-FFF2-40B4-BE49-F238E27FC236}">
              <a16:creationId xmlns:a16="http://schemas.microsoft.com/office/drawing/2014/main" id="{07A56A3D-7098-824C-689D-C384B8A88C4D}"/>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7036575" y="14332725"/>
          <a:ext cx="5582429" cy="4820323"/>
        </a:xfrm>
        <a:prstGeom prst="rect">
          <a:avLst/>
        </a:prstGeom>
      </xdr:spPr>
    </xdr:pic>
    <xdr:clientData/>
  </xdr:twoCellAnchor>
  <xdr:twoCellAnchor editAs="oneCell">
    <xdr:from>
      <xdr:col>11</xdr:col>
      <xdr:colOff>280950</xdr:colOff>
      <xdr:row>124</xdr:row>
      <xdr:rowOff>4725</xdr:rowOff>
    </xdr:from>
    <xdr:to>
      <xdr:col>20</xdr:col>
      <xdr:colOff>376979</xdr:colOff>
      <xdr:row>153</xdr:row>
      <xdr:rowOff>129223</xdr:rowOff>
    </xdr:to>
    <xdr:pic>
      <xdr:nvPicPr>
        <xdr:cNvPr id="13" name="Picture 12">
          <a:extLst>
            <a:ext uri="{FF2B5EF4-FFF2-40B4-BE49-F238E27FC236}">
              <a16:creationId xmlns:a16="http://schemas.microsoft.com/office/drawing/2014/main" id="{5245B4B3-F8FA-D0D1-DC3E-97676B30C34C}"/>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6986550" y="20331075"/>
          <a:ext cx="5582429" cy="4820323"/>
        </a:xfrm>
        <a:prstGeom prst="rect">
          <a:avLst/>
        </a:prstGeom>
      </xdr:spPr>
    </xdr:pic>
    <xdr:clientData/>
  </xdr:twoCellAnchor>
  <xdr:twoCellAnchor editAs="oneCell">
    <xdr:from>
      <xdr:col>1</xdr:col>
      <xdr:colOff>107100</xdr:colOff>
      <xdr:row>123</xdr:row>
      <xdr:rowOff>154725</xdr:rowOff>
    </xdr:from>
    <xdr:to>
      <xdr:col>10</xdr:col>
      <xdr:colOff>203129</xdr:colOff>
      <xdr:row>153</xdr:row>
      <xdr:rowOff>117298</xdr:rowOff>
    </xdr:to>
    <xdr:pic>
      <xdr:nvPicPr>
        <xdr:cNvPr id="15" name="Picture 14">
          <a:extLst>
            <a:ext uri="{FF2B5EF4-FFF2-40B4-BE49-F238E27FC236}">
              <a16:creationId xmlns:a16="http://schemas.microsoft.com/office/drawing/2014/main" id="{6020EC78-8538-6758-2761-C54B5D88B52C}"/>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716700" y="20319150"/>
          <a:ext cx="5582429" cy="48203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11</xdr:col>
      <xdr:colOff>1093693</xdr:colOff>
      <xdr:row>56</xdr:row>
      <xdr:rowOff>14004</xdr:rowOff>
    </xdr:from>
    <xdr:to>
      <xdr:col>19</xdr:col>
      <xdr:colOff>930089</xdr:colOff>
      <xdr:row>87</xdr:row>
      <xdr:rowOff>134470</xdr:rowOff>
    </xdr:to>
    <xdr:graphicFrame macro="">
      <xdr:nvGraphicFramePr>
        <xdr:cNvPr id="2" name="Chart 1">
          <a:extLst>
            <a:ext uri="{FF2B5EF4-FFF2-40B4-BE49-F238E27FC236}">
              <a16:creationId xmlns:a16="http://schemas.microsoft.com/office/drawing/2014/main" id="{5D527FE4-7C43-EFC0-354E-B2EF62D662B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5601</xdr:colOff>
      <xdr:row>95</xdr:row>
      <xdr:rowOff>90768</xdr:rowOff>
    </xdr:from>
    <xdr:to>
      <xdr:col>10</xdr:col>
      <xdr:colOff>235323</xdr:colOff>
      <xdr:row>122</xdr:row>
      <xdr:rowOff>145676</xdr:rowOff>
    </xdr:to>
    <xdr:graphicFrame macro="">
      <xdr:nvGraphicFramePr>
        <xdr:cNvPr id="3" name="Chart 2">
          <a:extLst>
            <a:ext uri="{FF2B5EF4-FFF2-40B4-BE49-F238E27FC236}">
              <a16:creationId xmlns:a16="http://schemas.microsoft.com/office/drawing/2014/main" id="{BA93253D-94EF-AA76-48F7-D7E30083691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11206</xdr:colOff>
      <xdr:row>56</xdr:row>
      <xdr:rowOff>33618</xdr:rowOff>
    </xdr:from>
    <xdr:to>
      <xdr:col>10</xdr:col>
      <xdr:colOff>235324</xdr:colOff>
      <xdr:row>87</xdr:row>
      <xdr:rowOff>134471</xdr:rowOff>
    </xdr:to>
    <xdr:graphicFrame macro="">
      <xdr:nvGraphicFramePr>
        <xdr:cNvPr id="4" name="Chart 3">
          <a:extLst>
            <a:ext uri="{FF2B5EF4-FFF2-40B4-BE49-F238E27FC236}">
              <a16:creationId xmlns:a16="http://schemas.microsoft.com/office/drawing/2014/main" id="{860615DB-0315-4DDA-864E-777FA9AC37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1098176</xdr:colOff>
      <xdr:row>95</xdr:row>
      <xdr:rowOff>79561</xdr:rowOff>
    </xdr:from>
    <xdr:to>
      <xdr:col>19</xdr:col>
      <xdr:colOff>896470</xdr:colOff>
      <xdr:row>123</xdr:row>
      <xdr:rowOff>22410</xdr:rowOff>
    </xdr:to>
    <xdr:graphicFrame macro="">
      <xdr:nvGraphicFramePr>
        <xdr:cNvPr id="6" name="Chart 5">
          <a:extLst>
            <a:ext uri="{FF2B5EF4-FFF2-40B4-BE49-F238E27FC236}">
              <a16:creationId xmlns:a16="http://schemas.microsoft.com/office/drawing/2014/main" id="{F1F7BB96-637A-FA62-8599-DDEFA3AAD38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8</xdr:col>
      <xdr:colOff>53836</xdr:colOff>
      <xdr:row>95</xdr:row>
      <xdr:rowOff>65429</xdr:rowOff>
    </xdr:from>
    <xdr:to>
      <xdr:col>14</xdr:col>
      <xdr:colOff>1176130</xdr:colOff>
      <xdr:row>124</xdr:row>
      <xdr:rowOff>0</xdr:rowOff>
    </xdr:to>
    <xdr:graphicFrame macro="">
      <xdr:nvGraphicFramePr>
        <xdr:cNvPr id="3" name="Chart 2">
          <a:extLst>
            <a:ext uri="{FF2B5EF4-FFF2-40B4-BE49-F238E27FC236}">
              <a16:creationId xmlns:a16="http://schemas.microsoft.com/office/drawing/2014/main" id="{8E4741E1-7CD4-2069-214F-E3D0B687FA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1225827</xdr:colOff>
      <xdr:row>56</xdr:row>
      <xdr:rowOff>145677</xdr:rowOff>
    </xdr:from>
    <xdr:to>
      <xdr:col>12</xdr:col>
      <xdr:colOff>488674</xdr:colOff>
      <xdr:row>74</xdr:row>
      <xdr:rowOff>74544</xdr:rowOff>
    </xdr:to>
    <xdr:graphicFrame macro="">
      <xdr:nvGraphicFramePr>
        <xdr:cNvPr id="4" name="Chart 3">
          <a:extLst>
            <a:ext uri="{FF2B5EF4-FFF2-40B4-BE49-F238E27FC236}">
              <a16:creationId xmlns:a16="http://schemas.microsoft.com/office/drawing/2014/main" id="{E94305B9-305F-5C70-6932-15FFF60B22E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secure.budgetdirect.com.au/motorcycle/1/?LinkId=13571&amp;gclid=Cj0KCQjwtMHEBhC-ARIsABua5iTaBPT35VzZtLqytNO62cIv8j-CzjgrFUfe5UddqD3N1NOkbiIpfqYaArrCEALw_wcB" TargetMode="External"/><Relationship Id="rId2" Type="http://schemas.openxmlformats.org/officeDocument/2006/relationships/hyperlink" Target="https://www.qbe.com/au/insurance/bike/quote" TargetMode="External"/><Relationship Id="rId1" Type="http://schemas.openxmlformats.org/officeDocument/2006/relationships/hyperlink" Target="https://www.qbe.com/au/insurance/bike/quote" TargetMode="External"/><Relationship Id="rId5" Type="http://schemas.openxmlformats.org/officeDocument/2006/relationships/printerSettings" Target="../printerSettings/printerSettings1.bin"/><Relationship Id="rId4" Type="http://schemas.openxmlformats.org/officeDocument/2006/relationships/hyperlink" Target="https://secure.budgetdirect.com.au/motorcycle/1/?LinkId=13571&amp;gclid=Cj0KCQjwtMHEBhC-ARIsABua5iTaBPT35VzZtLqytNO62cIv8j-CzjgrFUfe5UddqD3N1NOkbiIpfqYaArrCEALw_wcB"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5B1B4-EC76-4AB4-BB8B-AA8520077584}">
  <sheetPr>
    <tabColor theme="2" tint="-0.499984740745262"/>
  </sheetPr>
  <dimension ref="A1:AC51"/>
  <sheetViews>
    <sheetView showGridLines="0" tabSelected="1" zoomScaleNormal="100" workbookViewId="0">
      <selection activeCell="W27" sqref="W27"/>
    </sheetView>
  </sheetViews>
  <sheetFormatPr defaultColWidth="9" defaultRowHeight="12.75"/>
  <cols>
    <col min="1" max="1" width="9" style="2"/>
    <col min="2" max="2" width="35.140625" style="2" customWidth="1"/>
    <col min="3" max="3" width="4.42578125" style="2" customWidth="1"/>
    <col min="4" max="6" width="21" style="2" customWidth="1"/>
    <col min="7" max="7" width="4.42578125" style="2" customWidth="1"/>
    <col min="8" max="10" width="21" style="2" customWidth="1"/>
    <col min="11" max="11" width="9" style="2" customWidth="1"/>
    <col min="12" max="12" width="9" style="6" customWidth="1"/>
    <col min="13" max="14" width="9" style="2" customWidth="1"/>
    <col min="15" max="20" width="17.85546875" style="2" customWidth="1"/>
    <col min="21" max="31" width="9" style="2" customWidth="1"/>
    <col min="32" max="16384" width="9" style="2"/>
  </cols>
  <sheetData>
    <row r="1" spans="1:20" s="6" customFormat="1"/>
    <row r="2" spans="1:20" s="6" customFormat="1" ht="18.75">
      <c r="B2" s="7" t="s">
        <v>9</v>
      </c>
    </row>
    <row r="3" spans="1:20" s="6" customFormat="1"/>
    <row r="6" spans="1:20" s="86" customFormat="1" ht="15.75" thickBot="1">
      <c r="A6" s="85"/>
      <c r="B6" s="86" t="s">
        <v>41</v>
      </c>
      <c r="L6" s="6"/>
      <c r="N6" s="86" t="s">
        <v>42</v>
      </c>
    </row>
    <row r="7" spans="1:20" ht="21" thickTop="1" thickBot="1">
      <c r="D7" s="135" t="s">
        <v>7</v>
      </c>
      <c r="E7" s="135"/>
      <c r="F7" s="135"/>
      <c r="H7" s="135" t="s">
        <v>8</v>
      </c>
      <c r="I7" s="135"/>
      <c r="J7" s="135"/>
    </row>
    <row r="8" spans="1:20" ht="15.75" thickTop="1">
      <c r="D8" s="12" t="s">
        <v>11</v>
      </c>
      <c r="E8" s="12" t="s">
        <v>12</v>
      </c>
      <c r="F8" s="12" t="s">
        <v>13</v>
      </c>
      <c r="H8" s="12" t="s">
        <v>11</v>
      </c>
      <c r="I8" s="12" t="s">
        <v>12</v>
      </c>
      <c r="J8" s="12" t="s">
        <v>13</v>
      </c>
      <c r="O8" s="137" t="s">
        <v>7</v>
      </c>
      <c r="P8" s="138"/>
      <c r="Q8" s="139"/>
      <c r="R8" s="140" t="s">
        <v>8</v>
      </c>
      <c r="S8" s="138"/>
      <c r="T8" s="141"/>
    </row>
    <row r="9" spans="1:20" ht="15.75" thickBot="1">
      <c r="B9" s="8" t="s">
        <v>10</v>
      </c>
      <c r="D9" s="26"/>
      <c r="E9" s="26"/>
      <c r="F9" s="26"/>
      <c r="H9" s="26"/>
      <c r="I9" s="26"/>
      <c r="J9" s="26"/>
      <c r="O9" s="36" t="s">
        <v>11</v>
      </c>
      <c r="P9" s="38" t="s">
        <v>44</v>
      </c>
      <c r="Q9" s="37" t="s">
        <v>45</v>
      </c>
      <c r="R9" s="36" t="s">
        <v>11</v>
      </c>
      <c r="S9" s="38" t="s">
        <v>44</v>
      </c>
      <c r="T9" s="37" t="s">
        <v>45</v>
      </c>
    </row>
    <row r="10" spans="1:20">
      <c r="B10" s="11" t="s">
        <v>14</v>
      </c>
      <c r="D10" s="10">
        <v>2024</v>
      </c>
      <c r="E10" s="18">
        <v>2024</v>
      </c>
      <c r="F10" s="18">
        <v>2024</v>
      </c>
      <c r="H10" s="10">
        <v>2024</v>
      </c>
      <c r="I10" s="18">
        <v>2024</v>
      </c>
      <c r="J10" s="18">
        <v>2024</v>
      </c>
      <c r="N10" s="45" t="s">
        <v>43</v>
      </c>
      <c r="O10" s="40">
        <f>D36</f>
        <v>994</v>
      </c>
      <c r="P10" s="40">
        <f t="shared" ref="P10:Q10" si="0">E36</f>
        <v>1020</v>
      </c>
      <c r="Q10" s="41">
        <f t="shared" si="0"/>
        <v>812</v>
      </c>
      <c r="R10" s="39">
        <f>H36</f>
        <v>1272</v>
      </c>
      <c r="S10" s="39">
        <f t="shared" ref="S10:T10" si="1">I36</f>
        <v>1392</v>
      </c>
      <c r="T10" s="42">
        <f t="shared" si="1"/>
        <v>780</v>
      </c>
    </row>
    <row r="11" spans="1:20">
      <c r="B11" s="11" t="s">
        <v>0</v>
      </c>
      <c r="D11" s="10" t="s">
        <v>30</v>
      </c>
      <c r="E11" s="18" t="s">
        <v>30</v>
      </c>
      <c r="F11" s="18" t="s">
        <v>30</v>
      </c>
      <c r="H11" s="10" t="s">
        <v>30</v>
      </c>
      <c r="I11" s="18" t="s">
        <v>30</v>
      </c>
      <c r="J11" s="18" t="s">
        <v>30</v>
      </c>
      <c r="N11" s="46" t="s">
        <v>38</v>
      </c>
      <c r="O11" s="43">
        <v>1</v>
      </c>
      <c r="P11" s="43">
        <f>P10/O10</f>
        <v>1.0261569416498995</v>
      </c>
      <c r="Q11" s="44">
        <f>Q10/O10</f>
        <v>0.81690140845070425</v>
      </c>
      <c r="R11" s="43">
        <v>1</v>
      </c>
      <c r="S11" s="43">
        <f>S10/R10</f>
        <v>1.0943396226415094</v>
      </c>
      <c r="T11" s="44">
        <f>T10/R10</f>
        <v>0.6132075471698113</v>
      </c>
    </row>
    <row r="12" spans="1:20">
      <c r="B12" s="11" t="s">
        <v>1</v>
      </c>
      <c r="D12" s="10" t="s">
        <v>5</v>
      </c>
      <c r="E12" s="18" t="s">
        <v>5</v>
      </c>
      <c r="F12" s="18" t="s">
        <v>5</v>
      </c>
      <c r="H12" s="10" t="s">
        <v>5</v>
      </c>
      <c r="I12" s="18" t="s">
        <v>5</v>
      </c>
      <c r="J12" s="18" t="s">
        <v>5</v>
      </c>
    </row>
    <row r="13" spans="1:20">
      <c r="B13" s="11" t="s">
        <v>15</v>
      </c>
      <c r="D13" s="10" t="s">
        <v>32</v>
      </c>
      <c r="E13" s="18" t="s">
        <v>32</v>
      </c>
      <c r="F13" s="18" t="s">
        <v>32</v>
      </c>
      <c r="H13" s="10" t="s">
        <v>32</v>
      </c>
      <c r="I13" s="18" t="s">
        <v>32</v>
      </c>
      <c r="J13" s="18" t="s">
        <v>32</v>
      </c>
    </row>
    <row r="14" spans="1:20">
      <c r="B14" s="11" t="s">
        <v>18</v>
      </c>
      <c r="D14" s="10" t="s">
        <v>32</v>
      </c>
      <c r="E14" s="18" t="s">
        <v>32</v>
      </c>
      <c r="F14" s="18" t="s">
        <v>32</v>
      </c>
      <c r="H14" s="10" t="s">
        <v>32</v>
      </c>
      <c r="I14" s="18" t="s">
        <v>32</v>
      </c>
      <c r="J14" s="18" t="s">
        <v>32</v>
      </c>
    </row>
    <row r="15" spans="1:20">
      <c r="B15" s="11" t="s">
        <v>16</v>
      </c>
      <c r="D15" s="10">
        <v>8000</v>
      </c>
      <c r="E15" s="19">
        <v>15000</v>
      </c>
      <c r="F15" s="18">
        <v>8000</v>
      </c>
      <c r="H15" s="10">
        <v>8000</v>
      </c>
      <c r="I15" s="19">
        <v>15000</v>
      </c>
      <c r="J15" s="18">
        <v>8000</v>
      </c>
    </row>
    <row r="16" spans="1:20">
      <c r="D16" s="9"/>
      <c r="E16" s="9"/>
      <c r="F16" s="9"/>
      <c r="H16" s="9"/>
      <c r="I16" s="9"/>
      <c r="J16" s="9"/>
    </row>
    <row r="17" spans="2:29" ht="15.75" thickBot="1">
      <c r="B17" s="8" t="s">
        <v>17</v>
      </c>
      <c r="D17" s="26"/>
      <c r="E17" s="26"/>
      <c r="F17" s="26"/>
      <c r="H17" s="26"/>
      <c r="I17" s="26"/>
      <c r="J17" s="26"/>
    </row>
    <row r="18" spans="2:29">
      <c r="B18" s="11" t="s">
        <v>2</v>
      </c>
      <c r="D18" s="9" t="s">
        <v>33</v>
      </c>
      <c r="E18" s="20" t="s">
        <v>33</v>
      </c>
      <c r="F18" s="20" t="s">
        <v>33</v>
      </c>
      <c r="H18" s="9" t="s">
        <v>33</v>
      </c>
      <c r="I18" s="20" t="s">
        <v>33</v>
      </c>
      <c r="J18" s="20" t="s">
        <v>33</v>
      </c>
    </row>
    <row r="19" spans="2:29">
      <c r="B19" s="11" t="s">
        <v>3</v>
      </c>
      <c r="D19" s="9" t="s">
        <v>4</v>
      </c>
      <c r="E19" s="20" t="s">
        <v>4</v>
      </c>
      <c r="F19" s="20" t="s">
        <v>4</v>
      </c>
      <c r="H19" s="9" t="s">
        <v>4</v>
      </c>
      <c r="I19" s="20" t="s">
        <v>4</v>
      </c>
      <c r="J19" s="20" t="s">
        <v>4</v>
      </c>
    </row>
    <row r="20" spans="2:29">
      <c r="D20" s="9"/>
      <c r="E20" s="20"/>
      <c r="F20" s="20"/>
      <c r="H20" s="9"/>
      <c r="I20" s="20"/>
      <c r="J20" s="20"/>
    </row>
    <row r="21" spans="2:29" ht="15.75" thickBot="1">
      <c r="B21" s="8" t="s">
        <v>19</v>
      </c>
      <c r="D21" s="26"/>
      <c r="E21" s="26"/>
      <c r="F21" s="26"/>
      <c r="H21" s="26"/>
      <c r="I21" s="26"/>
      <c r="J21" s="26"/>
    </row>
    <row r="22" spans="2:29">
      <c r="B22" s="11" t="s">
        <v>20</v>
      </c>
      <c r="D22" s="9" t="s">
        <v>19</v>
      </c>
      <c r="E22" s="20" t="s">
        <v>19</v>
      </c>
      <c r="F22" s="20" t="s">
        <v>19</v>
      </c>
      <c r="H22" s="9" t="s">
        <v>19</v>
      </c>
      <c r="I22" s="20" t="s">
        <v>19</v>
      </c>
      <c r="J22" s="20" t="s">
        <v>19</v>
      </c>
    </row>
    <row r="23" spans="2:29">
      <c r="B23" s="11" t="s">
        <v>48</v>
      </c>
      <c r="D23" s="9" t="s">
        <v>34</v>
      </c>
      <c r="E23" s="20" t="s">
        <v>34</v>
      </c>
      <c r="F23" s="20" t="s">
        <v>34</v>
      </c>
      <c r="H23" s="9" t="s">
        <v>34</v>
      </c>
      <c r="I23" s="20" t="s">
        <v>34</v>
      </c>
      <c r="J23" s="20" t="s">
        <v>34</v>
      </c>
    </row>
    <row r="24" spans="2:29">
      <c r="B24" s="13" t="s">
        <v>21</v>
      </c>
      <c r="C24" s="3"/>
      <c r="D24" s="15">
        <v>37685</v>
      </c>
      <c r="E24" s="21">
        <v>37685</v>
      </c>
      <c r="F24" s="25">
        <v>35129</v>
      </c>
      <c r="G24" s="3"/>
      <c r="H24" s="15">
        <v>37685</v>
      </c>
      <c r="I24" s="21">
        <v>37685</v>
      </c>
      <c r="J24" s="25">
        <v>35129</v>
      </c>
      <c r="K24" s="3"/>
      <c r="L24" s="33"/>
      <c r="M24" s="3"/>
      <c r="N24" s="3"/>
      <c r="O24" s="3"/>
      <c r="P24" s="3"/>
      <c r="Q24" s="3"/>
      <c r="R24" s="3"/>
      <c r="S24" s="3"/>
      <c r="T24" s="3"/>
      <c r="U24" s="3"/>
      <c r="V24" s="3"/>
      <c r="W24" s="3"/>
      <c r="X24" s="3"/>
      <c r="Y24" s="3"/>
      <c r="Z24" s="3"/>
      <c r="AA24" s="3"/>
      <c r="AB24" s="3"/>
      <c r="AC24" s="3"/>
    </row>
    <row r="25" spans="2:29">
      <c r="B25" s="11" t="s">
        <v>22</v>
      </c>
      <c r="D25" s="9" t="s">
        <v>35</v>
      </c>
      <c r="E25" s="20" t="s">
        <v>35</v>
      </c>
      <c r="F25" s="20" t="s">
        <v>35</v>
      </c>
      <c r="H25" s="9" t="s">
        <v>35</v>
      </c>
      <c r="I25" s="20" t="s">
        <v>35</v>
      </c>
      <c r="J25" s="20" t="s">
        <v>35</v>
      </c>
    </row>
    <row r="26" spans="2:29">
      <c r="B26" s="11" t="s">
        <v>23</v>
      </c>
      <c r="D26" s="9" t="s">
        <v>6</v>
      </c>
      <c r="E26" s="20" t="s">
        <v>6</v>
      </c>
      <c r="F26" s="20" t="s">
        <v>6</v>
      </c>
      <c r="H26" s="9" t="s">
        <v>6</v>
      </c>
      <c r="I26" s="20" t="s">
        <v>6</v>
      </c>
      <c r="J26" s="20" t="s">
        <v>6</v>
      </c>
    </row>
    <row r="27" spans="2:29">
      <c r="B27" s="11" t="s">
        <v>46</v>
      </c>
      <c r="D27" s="9" t="s">
        <v>31</v>
      </c>
      <c r="E27" s="20" t="s">
        <v>31</v>
      </c>
      <c r="F27" s="20" t="s">
        <v>31</v>
      </c>
      <c r="H27" s="9" t="s">
        <v>31</v>
      </c>
      <c r="I27" s="20" t="s">
        <v>31</v>
      </c>
      <c r="J27" s="20" t="s">
        <v>31</v>
      </c>
    </row>
    <row r="28" spans="2:29">
      <c r="B28" s="11" t="s">
        <v>47</v>
      </c>
      <c r="D28" s="9" t="s">
        <v>32</v>
      </c>
      <c r="E28" s="20" t="s">
        <v>32</v>
      </c>
      <c r="F28" s="20" t="s">
        <v>32</v>
      </c>
      <c r="H28" s="9" t="s">
        <v>32</v>
      </c>
      <c r="I28" s="20" t="s">
        <v>32</v>
      </c>
      <c r="J28" s="20" t="s">
        <v>32</v>
      </c>
    </row>
    <row r="29" spans="2:29">
      <c r="B29" s="11" t="s">
        <v>24</v>
      </c>
      <c r="D29" s="9" t="s">
        <v>31</v>
      </c>
      <c r="E29" s="20" t="s">
        <v>31</v>
      </c>
      <c r="F29" s="20" t="s">
        <v>31</v>
      </c>
      <c r="H29" s="9" t="s">
        <v>31</v>
      </c>
      <c r="I29" s="20" t="s">
        <v>31</v>
      </c>
      <c r="J29" s="20" t="s">
        <v>31</v>
      </c>
    </row>
    <row r="30" spans="2:29">
      <c r="B30" s="11" t="s">
        <v>25</v>
      </c>
      <c r="D30" s="9" t="s">
        <v>34</v>
      </c>
      <c r="E30" s="20" t="s">
        <v>34</v>
      </c>
      <c r="F30" s="20" t="s">
        <v>34</v>
      </c>
      <c r="H30" s="9" t="s">
        <v>34</v>
      </c>
      <c r="I30" s="20" t="s">
        <v>34</v>
      </c>
      <c r="J30" s="20" t="s">
        <v>34</v>
      </c>
    </row>
    <row r="31" spans="2:29">
      <c r="B31" s="14" t="s">
        <v>26</v>
      </c>
      <c r="C31" s="4"/>
      <c r="D31" s="16" t="s">
        <v>34</v>
      </c>
      <c r="E31" s="22" t="s">
        <v>34</v>
      </c>
      <c r="F31" s="22" t="s">
        <v>34</v>
      </c>
      <c r="G31" s="4"/>
      <c r="H31" s="16" t="s">
        <v>34</v>
      </c>
      <c r="I31" s="22" t="s">
        <v>34</v>
      </c>
      <c r="J31" s="22" t="s">
        <v>34</v>
      </c>
      <c r="K31" s="4"/>
      <c r="L31" s="34"/>
      <c r="M31" s="4"/>
      <c r="N31" s="4"/>
      <c r="O31" s="4"/>
      <c r="P31" s="4"/>
      <c r="Q31" s="4"/>
      <c r="R31" s="4"/>
      <c r="S31" s="4"/>
      <c r="T31" s="4"/>
      <c r="U31" s="4"/>
      <c r="V31" s="4"/>
      <c r="W31" s="4"/>
      <c r="X31" s="4"/>
      <c r="Y31" s="4"/>
      <c r="Z31" s="4"/>
      <c r="AA31" s="4"/>
      <c r="AB31" s="4"/>
      <c r="AC31" s="4"/>
    </row>
    <row r="32" spans="2:29">
      <c r="B32" s="11" t="s">
        <v>27</v>
      </c>
      <c r="D32" s="9" t="s">
        <v>31</v>
      </c>
      <c r="E32" s="20" t="s">
        <v>31</v>
      </c>
      <c r="F32" s="20" t="s">
        <v>31</v>
      </c>
      <c r="H32" s="9" t="s">
        <v>31</v>
      </c>
      <c r="I32" s="20" t="s">
        <v>31</v>
      </c>
      <c r="J32" s="20" t="s">
        <v>31</v>
      </c>
    </row>
    <row r="33" spans="2:29">
      <c r="D33" s="9"/>
      <c r="E33" s="9"/>
      <c r="F33" s="9"/>
      <c r="H33" s="9"/>
      <c r="I33" s="9"/>
      <c r="J33" s="9"/>
    </row>
    <row r="34" spans="2:29" ht="15.75" thickBot="1">
      <c r="B34" s="8" t="s">
        <v>28</v>
      </c>
      <c r="D34" s="26"/>
      <c r="E34" s="26"/>
      <c r="F34" s="26"/>
      <c r="H34" s="26"/>
      <c r="I34" s="26"/>
      <c r="J34" s="26"/>
    </row>
    <row r="35" spans="2:29">
      <c r="B35" s="11" t="s">
        <v>36</v>
      </c>
      <c r="C35" s="5"/>
      <c r="D35" s="17">
        <v>500</v>
      </c>
      <c r="E35" s="24">
        <v>500</v>
      </c>
      <c r="F35" s="24">
        <v>500</v>
      </c>
      <c r="G35" s="5"/>
      <c r="H35" s="17">
        <v>500</v>
      </c>
      <c r="I35" s="24">
        <v>500</v>
      </c>
      <c r="J35" s="24">
        <v>500</v>
      </c>
      <c r="K35" s="5"/>
      <c r="L35" s="35"/>
      <c r="M35" s="5"/>
      <c r="N35" s="5"/>
      <c r="O35" s="5"/>
      <c r="P35" s="5"/>
      <c r="Q35" s="5"/>
      <c r="R35" s="5"/>
      <c r="S35" s="5"/>
      <c r="T35" s="5"/>
      <c r="U35" s="5"/>
      <c r="V35" s="5"/>
      <c r="W35" s="5"/>
      <c r="X35" s="5"/>
      <c r="Y35" s="5"/>
      <c r="Z35" s="5"/>
      <c r="AA35" s="5"/>
      <c r="AB35" s="5"/>
      <c r="AC35" s="5"/>
    </row>
    <row r="36" spans="2:29">
      <c r="B36" s="28" t="s">
        <v>29</v>
      </c>
      <c r="C36" s="29"/>
      <c r="D36" s="47">
        <v>994</v>
      </c>
      <c r="E36" s="30">
        <v>1020</v>
      </c>
      <c r="F36" s="30">
        <v>812</v>
      </c>
      <c r="G36" s="29"/>
      <c r="H36" s="47">
        <v>1272</v>
      </c>
      <c r="I36" s="30">
        <v>1392</v>
      </c>
      <c r="J36" s="30">
        <v>780</v>
      </c>
    </row>
    <row r="37" spans="2:29">
      <c r="B37" s="11" t="s">
        <v>38</v>
      </c>
      <c r="D37" s="27">
        <v>1</v>
      </c>
      <c r="E37" s="27">
        <f>E36/D36</f>
        <v>1.0261569416498995</v>
      </c>
      <c r="F37" s="27">
        <f>F36/D36</f>
        <v>0.81690140845070425</v>
      </c>
      <c r="H37" s="27">
        <v>1</v>
      </c>
      <c r="I37" s="27">
        <f>I36/H36</f>
        <v>1.0943396226415094</v>
      </c>
      <c r="J37" s="27">
        <f>J36/H36</f>
        <v>0.6132075471698113</v>
      </c>
    </row>
    <row r="39" spans="2:29">
      <c r="B39" s="11" t="s">
        <v>37</v>
      </c>
      <c r="D39" s="23" t="s">
        <v>7</v>
      </c>
      <c r="E39" s="23" t="s">
        <v>7</v>
      </c>
      <c r="F39" s="23" t="s">
        <v>7</v>
      </c>
      <c r="H39" s="23" t="s">
        <v>8</v>
      </c>
      <c r="I39" s="23" t="s">
        <v>8</v>
      </c>
      <c r="J39" s="23" t="s">
        <v>8</v>
      </c>
    </row>
    <row r="40" spans="2:29">
      <c r="B40" s="11" t="s">
        <v>39</v>
      </c>
      <c r="D40" s="15">
        <v>45696</v>
      </c>
      <c r="E40" s="15">
        <v>45696</v>
      </c>
      <c r="F40" s="15">
        <v>45696</v>
      </c>
      <c r="G40" s="9"/>
      <c r="H40" s="15">
        <v>45696</v>
      </c>
      <c r="I40" s="15">
        <v>45696</v>
      </c>
      <c r="J40" s="15">
        <v>45696</v>
      </c>
    </row>
    <row r="46" spans="2:29" ht="23.25">
      <c r="B46" s="31"/>
    </row>
    <row r="48" spans="2:29">
      <c r="D48" s="136"/>
      <c r="E48" s="136"/>
    </row>
    <row r="49" spans="2:2">
      <c r="B49" s="32"/>
    </row>
    <row r="50" spans="2:2">
      <c r="B50" s="32"/>
    </row>
    <row r="51" spans="2:2">
      <c r="B51" s="32"/>
    </row>
  </sheetData>
  <mergeCells count="5">
    <mergeCell ref="D7:F7"/>
    <mergeCell ref="H7:J7"/>
    <mergeCell ref="D48:E48"/>
    <mergeCell ref="O8:Q8"/>
    <mergeCell ref="R8:T8"/>
  </mergeCells>
  <conditionalFormatting sqref="E36:F36">
    <cfRule type="colorScale" priority="3">
      <colorScale>
        <cfvo type="min"/>
        <cfvo type="percentile" val="50"/>
        <cfvo type="max"/>
        <color rgb="FF63BE7B"/>
        <color rgb="FFFCFCFF"/>
        <color rgb="FFF8696B"/>
      </colorScale>
    </cfRule>
  </conditionalFormatting>
  <conditionalFormatting sqref="I36:J36">
    <cfRule type="colorScale" priority="1">
      <colorScale>
        <cfvo type="min"/>
        <cfvo type="percentile" val="50"/>
        <cfvo type="max"/>
        <color rgb="FF63BE7B"/>
        <color rgb="FFFCFCFF"/>
        <color rgb="FFF8696B"/>
      </colorScale>
    </cfRule>
  </conditionalFormatting>
  <hyperlinks>
    <hyperlink ref="D39" r:id="rId1" xr:uid="{9108C913-EC68-4405-8096-2A091FB7800E}"/>
    <hyperlink ref="E39:F39" r:id="rId2" display="QBE" xr:uid="{CC852F79-067F-4340-955D-F3CE3CE6F754}"/>
    <hyperlink ref="H39" r:id="rId3" location="!/price-presentation" xr:uid="{A9E3AD8C-A1A9-4D33-B820-20C85AB62A03}"/>
    <hyperlink ref="I39:J39" r:id="rId4" location="!/price-presentation" display="AAMI" xr:uid="{BE7896E3-B985-4280-8F1C-DB98DAC3744C}"/>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45391-C5B5-4CBC-8E0E-F2122348E2A1}">
  <sheetPr>
    <tabColor theme="3" tint="0.39997558519241921"/>
  </sheetPr>
  <dimension ref="A1:X175"/>
  <sheetViews>
    <sheetView showGridLines="0" zoomScaleNormal="100" workbookViewId="0">
      <selection activeCell="A2" sqref="A2"/>
    </sheetView>
  </sheetViews>
  <sheetFormatPr defaultColWidth="9.140625" defaultRowHeight="12.75"/>
  <cols>
    <col min="1" max="1" width="11.85546875" style="70" bestFit="1" customWidth="1"/>
    <col min="2" max="9" width="9.140625" style="1"/>
    <col min="10" max="10" width="16.140625" style="1" bestFit="1" customWidth="1"/>
    <col min="11" max="11" width="9.140625" style="1"/>
    <col min="12" max="12" width="10.85546875" style="1" customWidth="1"/>
    <col min="13" max="14" width="9.140625" style="1"/>
    <col min="15" max="15" width="16.85546875" style="1" bestFit="1" customWidth="1"/>
    <col min="16" max="16384" width="9.140625" style="1"/>
  </cols>
  <sheetData>
    <row r="1" spans="1:24" s="6" customFormat="1">
      <c r="A1" s="69"/>
    </row>
    <row r="2" spans="1:24" s="6" customFormat="1" ht="18.75">
      <c r="A2" s="69"/>
      <c r="B2" s="7" t="s">
        <v>40</v>
      </c>
    </row>
    <row r="3" spans="1:24" s="6" customFormat="1">
      <c r="A3" s="69"/>
    </row>
    <row r="6" spans="1:24" s="86" customFormat="1" ht="15.75" thickBot="1">
      <c r="A6" s="85"/>
      <c r="B6" s="86" t="s">
        <v>92</v>
      </c>
    </row>
    <row r="7" spans="1:24" ht="13.5" thickTop="1"/>
    <row r="8" spans="1:24">
      <c r="B8" s="62" t="s">
        <v>61</v>
      </c>
    </row>
    <row r="9" spans="1:24">
      <c r="B9" s="62" t="s">
        <v>66</v>
      </c>
    </row>
    <row r="11" spans="1:24" ht="15">
      <c r="B11" s="49" t="s">
        <v>59</v>
      </c>
      <c r="C11" s="48"/>
      <c r="D11" s="48"/>
      <c r="E11" s="48"/>
      <c r="F11" s="48"/>
      <c r="G11" s="48"/>
      <c r="H11" s="48"/>
      <c r="J11" s="49" t="s">
        <v>60</v>
      </c>
      <c r="K11" s="48"/>
      <c r="L11" s="48"/>
      <c r="M11" s="48"/>
      <c r="N11" s="48"/>
      <c r="O11" s="48"/>
      <c r="P11" s="48"/>
      <c r="R11" s="49" t="s">
        <v>112</v>
      </c>
      <c r="S11" s="48"/>
      <c r="T11" s="48"/>
      <c r="U11" s="48"/>
      <c r="V11" s="48"/>
      <c r="W11" s="48"/>
      <c r="X11" s="48"/>
    </row>
    <row r="12" spans="1:24">
      <c r="B12" s="50"/>
    </row>
    <row r="13" spans="1:24" ht="15">
      <c r="B13" s="50" t="s">
        <v>62</v>
      </c>
      <c r="J13" s="55"/>
      <c r="K13" s="56" t="s">
        <v>457</v>
      </c>
      <c r="L13" s="57" t="s">
        <v>69</v>
      </c>
    </row>
    <row r="14" spans="1:24">
      <c r="B14" s="50" t="s">
        <v>63</v>
      </c>
      <c r="J14" s="53" t="s">
        <v>49</v>
      </c>
      <c r="K14" s="51">
        <v>0</v>
      </c>
      <c r="L14" s="58" t="s">
        <v>67</v>
      </c>
    </row>
    <row r="15" spans="1:24">
      <c r="B15" s="50" t="s">
        <v>64</v>
      </c>
      <c r="J15" s="53" t="s">
        <v>50</v>
      </c>
      <c r="K15" s="51">
        <v>0</v>
      </c>
      <c r="L15" s="58" t="s">
        <v>67</v>
      </c>
      <c r="O15" s="1" t="s">
        <v>155</v>
      </c>
    </row>
    <row r="16" spans="1:24">
      <c r="B16" s="50" t="s">
        <v>65</v>
      </c>
      <c r="J16" s="53" t="s">
        <v>22</v>
      </c>
      <c r="K16" s="51">
        <v>0</v>
      </c>
      <c r="L16" s="58" t="s">
        <v>68</v>
      </c>
    </row>
    <row r="17" spans="2:24">
      <c r="J17" s="53" t="s">
        <v>51</v>
      </c>
      <c r="K17" s="51">
        <v>0</v>
      </c>
      <c r="L17" s="58" t="s">
        <v>67</v>
      </c>
    </row>
    <row r="18" spans="2:24">
      <c r="J18" s="53" t="s">
        <v>52</v>
      </c>
      <c r="K18" s="51">
        <v>0</v>
      </c>
      <c r="L18" s="58" t="s">
        <v>67</v>
      </c>
    </row>
    <row r="19" spans="2:24">
      <c r="J19" s="53" t="s">
        <v>53</v>
      </c>
      <c r="K19" s="51">
        <v>0</v>
      </c>
      <c r="L19" s="58" t="s">
        <v>67</v>
      </c>
    </row>
    <row r="20" spans="2:24">
      <c r="J20" s="53" t="s">
        <v>54</v>
      </c>
      <c r="K20" s="51">
        <v>0</v>
      </c>
      <c r="L20" s="58" t="s">
        <v>67</v>
      </c>
    </row>
    <row r="21" spans="2:24">
      <c r="J21" s="53" t="s">
        <v>55</v>
      </c>
      <c r="K21" s="51">
        <v>0</v>
      </c>
      <c r="L21" s="58" t="s">
        <v>67</v>
      </c>
    </row>
    <row r="22" spans="2:24">
      <c r="J22" s="53" t="s">
        <v>56</v>
      </c>
      <c r="K22" s="51">
        <v>0</v>
      </c>
      <c r="L22" s="58" t="s">
        <v>67</v>
      </c>
    </row>
    <row r="23" spans="2:24">
      <c r="J23" s="53" t="s">
        <v>57</v>
      </c>
      <c r="K23" s="51">
        <v>0</v>
      </c>
      <c r="L23" s="58" t="s">
        <v>67</v>
      </c>
    </row>
    <row r="24" spans="2:24">
      <c r="J24" s="54" t="s">
        <v>58</v>
      </c>
      <c r="K24" s="52">
        <v>0</v>
      </c>
      <c r="L24" s="59" t="s">
        <v>67</v>
      </c>
    </row>
    <row r="29" spans="2:24">
      <c r="B29" s="62" t="s">
        <v>74</v>
      </c>
    </row>
    <row r="31" spans="2:24" ht="15">
      <c r="B31" s="49" t="s">
        <v>59</v>
      </c>
      <c r="C31" s="48"/>
      <c r="D31" s="48"/>
      <c r="E31" s="48"/>
      <c r="F31" s="48"/>
      <c r="G31" s="48"/>
      <c r="H31" s="48"/>
      <c r="J31" s="49" t="s">
        <v>60</v>
      </c>
      <c r="K31" s="48"/>
      <c r="L31" s="48"/>
      <c r="M31" s="48"/>
      <c r="N31" s="48"/>
      <c r="O31" s="48"/>
      <c r="P31" s="48"/>
      <c r="R31" s="49" t="s">
        <v>112</v>
      </c>
      <c r="S31" s="48"/>
      <c r="T31" s="48"/>
      <c r="U31" s="48"/>
      <c r="V31" s="48"/>
      <c r="W31" s="48"/>
      <c r="X31" s="48"/>
    </row>
    <row r="33" spans="1:15" ht="15">
      <c r="B33" s="50" t="s">
        <v>75</v>
      </c>
      <c r="J33" s="55"/>
      <c r="K33" s="56" t="s">
        <v>70</v>
      </c>
      <c r="L33" s="56" t="s">
        <v>71</v>
      </c>
      <c r="M33" s="56" t="s">
        <v>72</v>
      </c>
      <c r="N33" s="57" t="s">
        <v>73</v>
      </c>
      <c r="O33" s="66" t="s">
        <v>84</v>
      </c>
    </row>
    <row r="34" spans="1:15">
      <c r="B34" s="50" t="s">
        <v>76</v>
      </c>
      <c r="J34" s="53" t="s">
        <v>49</v>
      </c>
      <c r="K34" s="51">
        <v>1</v>
      </c>
      <c r="L34" s="51">
        <v>32045</v>
      </c>
      <c r="M34" s="51">
        <v>64089</v>
      </c>
      <c r="N34" s="60">
        <v>18501.045038100001</v>
      </c>
      <c r="O34" s="63" t="s">
        <v>85</v>
      </c>
    </row>
    <row r="35" spans="1:15">
      <c r="B35" s="50" t="s">
        <v>77</v>
      </c>
      <c r="J35" s="53" t="s">
        <v>50</v>
      </c>
      <c r="K35" s="51">
        <v>18</v>
      </c>
      <c r="L35" s="51">
        <v>44</v>
      </c>
      <c r="M35" s="51">
        <v>92</v>
      </c>
      <c r="N35" s="60">
        <v>12.836057800000001</v>
      </c>
      <c r="O35" s="63" t="s">
        <v>88</v>
      </c>
    </row>
    <row r="36" spans="1:15">
      <c r="B36" s="50" t="s">
        <v>78</v>
      </c>
      <c r="J36" s="53" t="s">
        <v>51</v>
      </c>
      <c r="K36" s="51">
        <v>1</v>
      </c>
      <c r="L36" s="51">
        <v>3</v>
      </c>
      <c r="M36" s="51">
        <v>7</v>
      </c>
      <c r="N36" s="60">
        <v>1.3545346</v>
      </c>
      <c r="O36" s="64" t="s">
        <v>86</v>
      </c>
    </row>
    <row r="37" spans="1:15">
      <c r="B37" s="50" t="s">
        <v>79</v>
      </c>
      <c r="J37" s="53" t="s">
        <v>52</v>
      </c>
      <c r="K37" s="51">
        <v>1</v>
      </c>
      <c r="L37" s="51">
        <v>4</v>
      </c>
      <c r="M37" s="51">
        <v>7</v>
      </c>
      <c r="N37" s="60">
        <v>1.5202814</v>
      </c>
      <c r="O37" s="64" t="s">
        <v>86</v>
      </c>
    </row>
    <row r="38" spans="1:15">
      <c r="B38" s="50" t="s">
        <v>80</v>
      </c>
      <c r="J38" s="53" t="s">
        <v>53</v>
      </c>
      <c r="K38" s="51">
        <v>0</v>
      </c>
      <c r="L38" s="51">
        <v>12</v>
      </c>
      <c r="M38" s="51">
        <v>99</v>
      </c>
      <c r="N38" s="60">
        <v>9.7406363000000002</v>
      </c>
      <c r="O38" s="64" t="s">
        <v>89</v>
      </c>
    </row>
    <row r="39" spans="1:15">
      <c r="B39" s="50" t="s">
        <v>81</v>
      </c>
      <c r="J39" s="53" t="s">
        <v>54</v>
      </c>
      <c r="K39" s="51">
        <v>1</v>
      </c>
      <c r="L39" s="51">
        <v>4</v>
      </c>
      <c r="M39" s="51">
        <v>7</v>
      </c>
      <c r="N39" s="60">
        <v>2.3615997000000002</v>
      </c>
      <c r="O39" s="64" t="s">
        <v>86</v>
      </c>
    </row>
    <row r="40" spans="1:15">
      <c r="B40" s="50" t="s">
        <v>82</v>
      </c>
      <c r="J40" s="53" t="s">
        <v>55</v>
      </c>
      <c r="K40" s="51">
        <v>0</v>
      </c>
      <c r="L40" s="51">
        <v>0.83013700000000001</v>
      </c>
      <c r="M40" s="51">
        <v>31.339729999999999</v>
      </c>
      <c r="N40" s="60">
        <v>1.3071778000000001</v>
      </c>
      <c r="O40" s="64" t="s">
        <v>90</v>
      </c>
    </row>
    <row r="41" spans="1:15">
      <c r="B41" s="50" t="s">
        <v>83</v>
      </c>
      <c r="J41" s="53" t="s">
        <v>56</v>
      </c>
      <c r="K41" s="51">
        <v>1</v>
      </c>
      <c r="L41" s="51">
        <v>1</v>
      </c>
      <c r="M41" s="51">
        <v>1</v>
      </c>
      <c r="N41" s="60">
        <v>0</v>
      </c>
      <c r="O41" s="64" t="s">
        <v>87</v>
      </c>
    </row>
    <row r="42" spans="1:15">
      <c r="J42" s="53" t="s">
        <v>57</v>
      </c>
      <c r="K42" s="51">
        <v>0</v>
      </c>
      <c r="L42" s="51">
        <v>0</v>
      </c>
      <c r="M42" s="51">
        <v>2</v>
      </c>
      <c r="N42" s="60">
        <v>0.10699210000000001</v>
      </c>
      <c r="O42" s="64" t="s">
        <v>91</v>
      </c>
    </row>
    <row r="43" spans="1:15">
      <c r="J43" s="54" t="s">
        <v>58</v>
      </c>
      <c r="K43" s="52">
        <v>0</v>
      </c>
      <c r="L43" s="52">
        <v>0</v>
      </c>
      <c r="M43" s="52">
        <v>365347</v>
      </c>
      <c r="N43" s="61">
        <v>4708.8224935999997</v>
      </c>
      <c r="O43" s="65" t="s">
        <v>91</v>
      </c>
    </row>
    <row r="47" spans="1:15" s="86" customFormat="1" ht="15.75" thickBot="1">
      <c r="A47" s="85"/>
      <c r="B47" s="86" t="s">
        <v>93</v>
      </c>
    </row>
    <row r="48" spans="1:15" ht="13.5" thickTop="1"/>
    <row r="49" spans="1:24">
      <c r="B49" s="62" t="s">
        <v>94</v>
      </c>
    </row>
    <row r="50" spans="1:24">
      <c r="B50" s="62" t="s">
        <v>111</v>
      </c>
    </row>
    <row r="51" spans="1:24">
      <c r="B51" s="62" t="s">
        <v>117</v>
      </c>
    </row>
    <row r="53" spans="1:24" ht="15">
      <c r="B53" s="49" t="s">
        <v>59</v>
      </c>
      <c r="C53" s="48"/>
      <c r="D53" s="48"/>
      <c r="E53" s="48"/>
      <c r="F53" s="48"/>
      <c r="G53" s="48"/>
      <c r="H53" s="48"/>
      <c r="J53" s="49" t="s">
        <v>60</v>
      </c>
      <c r="K53" s="48"/>
      <c r="L53" s="48"/>
      <c r="M53" s="48"/>
      <c r="N53" s="48"/>
      <c r="O53" s="48"/>
      <c r="P53" s="48"/>
      <c r="R53" s="49" t="s">
        <v>112</v>
      </c>
      <c r="S53" s="48"/>
      <c r="T53" s="48"/>
      <c r="U53" s="48"/>
      <c r="V53" s="48"/>
      <c r="W53" s="48"/>
      <c r="X53" s="48"/>
    </row>
    <row r="55" spans="1:24" ht="15">
      <c r="A55" s="71" t="s">
        <v>95</v>
      </c>
      <c r="B55" s="50" t="s">
        <v>96</v>
      </c>
      <c r="J55" s="1" t="s">
        <v>110</v>
      </c>
      <c r="R55" s="1" t="s">
        <v>417</v>
      </c>
    </row>
    <row r="56" spans="1:24">
      <c r="B56" s="50" t="s">
        <v>97</v>
      </c>
    </row>
    <row r="57" spans="1:24">
      <c r="B57" s="50" t="s">
        <v>98</v>
      </c>
    </row>
    <row r="59" spans="1:24" ht="15">
      <c r="A59" s="71" t="s">
        <v>99</v>
      </c>
      <c r="B59" s="50" t="s">
        <v>100</v>
      </c>
      <c r="R59" s="142" t="s">
        <v>416</v>
      </c>
      <c r="S59" s="142"/>
      <c r="T59" s="142"/>
      <c r="U59" s="142"/>
      <c r="V59" s="142"/>
      <c r="W59" s="142"/>
      <c r="X59" s="142"/>
    </row>
    <row r="60" spans="1:24">
      <c r="B60" s="50" t="s">
        <v>101</v>
      </c>
      <c r="R60" s="142"/>
      <c r="S60" s="142"/>
      <c r="T60" s="142"/>
      <c r="U60" s="142"/>
      <c r="V60" s="142"/>
      <c r="W60" s="142"/>
      <c r="X60" s="142"/>
    </row>
    <row r="61" spans="1:24">
      <c r="B61" s="50" t="s">
        <v>102</v>
      </c>
      <c r="R61" s="142"/>
      <c r="S61" s="142"/>
      <c r="T61" s="142"/>
      <c r="U61" s="142"/>
      <c r="V61" s="142"/>
      <c r="W61" s="142"/>
      <c r="X61" s="142"/>
    </row>
    <row r="62" spans="1:24">
      <c r="B62" s="50" t="s">
        <v>103</v>
      </c>
      <c r="R62" s="142"/>
      <c r="S62" s="142"/>
      <c r="T62" s="142"/>
      <c r="U62" s="142"/>
      <c r="V62" s="142"/>
      <c r="W62" s="142"/>
      <c r="X62" s="142"/>
    </row>
    <row r="63" spans="1:24">
      <c r="B63" s="50" t="s">
        <v>104</v>
      </c>
      <c r="R63" s="142"/>
      <c r="S63" s="142"/>
      <c r="T63" s="142"/>
      <c r="U63" s="142"/>
      <c r="V63" s="142"/>
      <c r="W63" s="142"/>
      <c r="X63" s="142"/>
    </row>
    <row r="64" spans="1:24">
      <c r="B64" s="50" t="s">
        <v>105</v>
      </c>
      <c r="R64" s="142"/>
      <c r="S64" s="142"/>
      <c r="T64" s="142"/>
      <c r="U64" s="142"/>
      <c r="V64" s="142"/>
      <c r="W64" s="142"/>
      <c r="X64" s="142"/>
    </row>
    <row r="65" spans="1:24">
      <c r="B65" s="50" t="s">
        <v>106</v>
      </c>
      <c r="R65" s="142"/>
      <c r="S65" s="142"/>
      <c r="T65" s="142"/>
      <c r="U65" s="142"/>
      <c r="V65" s="142"/>
      <c r="W65" s="142"/>
      <c r="X65" s="142"/>
    </row>
    <row r="66" spans="1:24">
      <c r="B66" s="50" t="s">
        <v>107</v>
      </c>
      <c r="R66" s="142"/>
      <c r="S66" s="142"/>
      <c r="T66" s="142"/>
      <c r="U66" s="142"/>
      <c r="V66" s="142"/>
      <c r="W66" s="142"/>
      <c r="X66" s="142"/>
    </row>
    <row r="67" spans="1:24">
      <c r="B67" s="50" t="s">
        <v>108</v>
      </c>
      <c r="R67" s="142"/>
      <c r="S67" s="142"/>
      <c r="T67" s="142"/>
      <c r="U67" s="142"/>
      <c r="V67" s="142"/>
      <c r="W67" s="142"/>
      <c r="X67" s="142"/>
    </row>
    <row r="68" spans="1:24">
      <c r="B68" s="50" t="s">
        <v>109</v>
      </c>
      <c r="R68" s="142"/>
      <c r="S68" s="142"/>
      <c r="T68" s="142"/>
      <c r="U68" s="142"/>
      <c r="V68" s="142"/>
      <c r="W68" s="142"/>
      <c r="X68" s="142"/>
    </row>
    <row r="69" spans="1:24">
      <c r="R69" s="142"/>
      <c r="S69" s="142"/>
      <c r="T69" s="142"/>
      <c r="U69" s="142"/>
      <c r="V69" s="142"/>
      <c r="W69" s="142"/>
      <c r="X69" s="142"/>
    </row>
    <row r="70" spans="1:24">
      <c r="R70" s="142"/>
      <c r="S70" s="142"/>
      <c r="T70" s="142"/>
      <c r="U70" s="142"/>
      <c r="V70" s="142"/>
      <c r="W70" s="142"/>
      <c r="X70" s="142"/>
    </row>
    <row r="71" spans="1:24">
      <c r="R71" s="142"/>
      <c r="S71" s="142"/>
      <c r="T71" s="142"/>
      <c r="U71" s="142"/>
      <c r="V71" s="142"/>
      <c r="W71" s="142"/>
      <c r="X71" s="142"/>
    </row>
    <row r="74" spans="1:24" ht="15">
      <c r="A74" s="71" t="s">
        <v>120</v>
      </c>
      <c r="B74" s="50" t="s">
        <v>96</v>
      </c>
      <c r="J74" s="1" t="s">
        <v>110</v>
      </c>
      <c r="R74" s="1" t="s">
        <v>418</v>
      </c>
    </row>
    <row r="75" spans="1:24">
      <c r="B75" s="50" t="s">
        <v>118</v>
      </c>
    </row>
    <row r="76" spans="1:24">
      <c r="B76" s="50" t="s">
        <v>119</v>
      </c>
    </row>
    <row r="81" spans="1:24" s="86" customFormat="1" ht="15.75" thickBot="1">
      <c r="A81" s="85"/>
      <c r="B81" s="86" t="s">
        <v>113</v>
      </c>
    </row>
    <row r="82" spans="1:24" ht="13.5" thickTop="1"/>
    <row r="83" spans="1:24">
      <c r="B83" s="62" t="s">
        <v>114</v>
      </c>
    </row>
    <row r="84" spans="1:24">
      <c r="B84" s="62" t="s">
        <v>115</v>
      </c>
    </row>
    <row r="85" spans="1:24">
      <c r="B85" s="62" t="s">
        <v>116</v>
      </c>
    </row>
    <row r="86" spans="1:24">
      <c r="B86" s="62" t="s">
        <v>147</v>
      </c>
    </row>
    <row r="88" spans="1:24" ht="15">
      <c r="B88" s="49" t="s">
        <v>59</v>
      </c>
      <c r="C88" s="48"/>
      <c r="D88" s="48"/>
      <c r="E88" s="48"/>
      <c r="F88" s="48"/>
      <c r="G88" s="48"/>
      <c r="H88" s="48"/>
      <c r="J88" s="49" t="s">
        <v>60</v>
      </c>
      <c r="K88" s="48"/>
      <c r="L88" s="48"/>
      <c r="M88" s="48"/>
      <c r="N88" s="48"/>
      <c r="O88" s="48"/>
      <c r="P88" s="48"/>
      <c r="R88" s="49" t="s">
        <v>112</v>
      </c>
      <c r="S88" s="48"/>
      <c r="T88" s="48"/>
      <c r="U88" s="48"/>
      <c r="V88" s="48"/>
      <c r="W88" s="48"/>
      <c r="X88" s="48"/>
    </row>
    <row r="90" spans="1:24" ht="15">
      <c r="A90" s="71" t="s">
        <v>95</v>
      </c>
      <c r="B90" s="50" t="s">
        <v>121</v>
      </c>
      <c r="R90" s="142" t="s">
        <v>419</v>
      </c>
      <c r="S90" s="142"/>
      <c r="T90" s="142"/>
      <c r="U90" s="142"/>
      <c r="V90" s="142"/>
      <c r="W90" s="142"/>
      <c r="X90" s="142"/>
    </row>
    <row r="91" spans="1:24">
      <c r="B91" s="50" t="s">
        <v>122</v>
      </c>
      <c r="R91" s="142"/>
      <c r="S91" s="142"/>
      <c r="T91" s="142"/>
      <c r="U91" s="142"/>
      <c r="V91" s="142"/>
      <c r="W91" s="142"/>
      <c r="X91" s="142"/>
    </row>
    <row r="92" spans="1:24">
      <c r="B92" s="50" t="s">
        <v>123</v>
      </c>
      <c r="R92" s="142"/>
      <c r="S92" s="142"/>
      <c r="T92" s="142"/>
      <c r="U92" s="142"/>
      <c r="V92" s="142"/>
      <c r="W92" s="142"/>
      <c r="X92" s="142"/>
    </row>
    <row r="93" spans="1:24">
      <c r="B93" s="50" t="s">
        <v>124</v>
      </c>
      <c r="R93" s="142"/>
      <c r="S93" s="142"/>
      <c r="T93" s="142"/>
      <c r="U93" s="142"/>
      <c r="V93" s="142"/>
      <c r="W93" s="142"/>
      <c r="X93" s="142"/>
    </row>
    <row r="94" spans="1:24">
      <c r="B94" s="50" t="s">
        <v>125</v>
      </c>
      <c r="R94" s="142"/>
      <c r="S94" s="142"/>
      <c r="T94" s="142"/>
      <c r="U94" s="142"/>
      <c r="V94" s="142"/>
      <c r="W94" s="142"/>
      <c r="X94" s="142"/>
    </row>
    <row r="95" spans="1:24">
      <c r="B95" s="50" t="s">
        <v>126</v>
      </c>
      <c r="R95" s="142"/>
      <c r="S95" s="142"/>
      <c r="T95" s="142"/>
      <c r="U95" s="142"/>
      <c r="V95" s="142"/>
      <c r="W95" s="142"/>
      <c r="X95" s="142"/>
    </row>
    <row r="96" spans="1:24">
      <c r="B96" s="50" t="s">
        <v>107</v>
      </c>
      <c r="R96" s="142"/>
      <c r="S96" s="142"/>
      <c r="T96" s="142"/>
      <c r="U96" s="142"/>
      <c r="V96" s="142"/>
      <c r="W96" s="142"/>
      <c r="X96" s="142"/>
    </row>
    <row r="97" spans="1:24">
      <c r="B97" s="50" t="s">
        <v>127</v>
      </c>
      <c r="R97" s="142"/>
      <c r="S97" s="142"/>
      <c r="T97" s="142"/>
      <c r="U97" s="142"/>
      <c r="V97" s="142"/>
      <c r="W97" s="142"/>
      <c r="X97" s="142"/>
    </row>
    <row r="98" spans="1:24">
      <c r="B98" s="50" t="s">
        <v>128</v>
      </c>
      <c r="R98" s="142"/>
      <c r="S98" s="142"/>
      <c r="T98" s="142"/>
      <c r="U98" s="142"/>
      <c r="V98" s="142"/>
      <c r="W98" s="142"/>
      <c r="X98" s="142"/>
    </row>
    <row r="99" spans="1:24">
      <c r="R99" s="142"/>
      <c r="S99" s="142"/>
      <c r="T99" s="142"/>
      <c r="U99" s="142"/>
      <c r="V99" s="142"/>
      <c r="W99" s="142"/>
      <c r="X99" s="142"/>
    </row>
    <row r="100" spans="1:24">
      <c r="R100" s="142"/>
      <c r="S100" s="142"/>
      <c r="T100" s="142"/>
      <c r="U100" s="142"/>
      <c r="V100" s="142"/>
      <c r="W100" s="142"/>
      <c r="X100" s="142"/>
    </row>
    <row r="101" spans="1:24">
      <c r="R101" s="142"/>
      <c r="S101" s="142"/>
      <c r="T101" s="142"/>
      <c r="U101" s="142"/>
      <c r="V101" s="142"/>
      <c r="W101" s="142"/>
      <c r="X101" s="142"/>
    </row>
    <row r="102" spans="1:24">
      <c r="R102" s="142"/>
      <c r="S102" s="142"/>
      <c r="T102" s="142"/>
      <c r="U102" s="142"/>
      <c r="V102" s="142"/>
      <c r="W102" s="142"/>
      <c r="X102" s="142"/>
    </row>
    <row r="103" spans="1:24">
      <c r="R103" s="142"/>
      <c r="S103" s="142"/>
      <c r="T103" s="142"/>
      <c r="U103" s="142"/>
      <c r="V103" s="142"/>
      <c r="W103" s="142"/>
      <c r="X103" s="142"/>
    </row>
    <row r="104" spans="1:24">
      <c r="R104" s="142"/>
      <c r="S104" s="142"/>
      <c r="T104" s="142"/>
      <c r="U104" s="142"/>
      <c r="V104" s="142"/>
      <c r="W104" s="142"/>
      <c r="X104" s="142"/>
    </row>
    <row r="108" spans="1:24">
      <c r="R108" s="142" t="s">
        <v>420</v>
      </c>
      <c r="S108" s="142"/>
      <c r="T108" s="142"/>
      <c r="U108" s="142"/>
      <c r="V108" s="142"/>
      <c r="W108" s="142"/>
      <c r="X108" s="142"/>
    </row>
    <row r="109" spans="1:24" ht="15">
      <c r="A109" s="71" t="s">
        <v>99</v>
      </c>
      <c r="B109" s="50" t="s">
        <v>129</v>
      </c>
      <c r="R109" s="142"/>
      <c r="S109" s="142"/>
      <c r="T109" s="142"/>
      <c r="U109" s="142"/>
      <c r="V109" s="142"/>
      <c r="W109" s="142"/>
      <c r="X109" s="142"/>
    </row>
    <row r="110" spans="1:24">
      <c r="B110" s="50" t="s">
        <v>130</v>
      </c>
      <c r="R110" s="142"/>
      <c r="S110" s="142"/>
      <c r="T110" s="142"/>
      <c r="U110" s="142"/>
      <c r="V110" s="142"/>
      <c r="W110" s="142"/>
      <c r="X110" s="142"/>
    </row>
    <row r="111" spans="1:24">
      <c r="B111" s="50" t="s">
        <v>131</v>
      </c>
      <c r="R111" s="142"/>
      <c r="S111" s="142"/>
      <c r="T111" s="142"/>
      <c r="U111" s="142"/>
      <c r="V111" s="142"/>
      <c r="W111" s="142"/>
      <c r="X111" s="142"/>
    </row>
    <row r="112" spans="1:24">
      <c r="B112" s="50" t="s">
        <v>132</v>
      </c>
      <c r="R112" s="142"/>
      <c r="S112" s="142"/>
      <c r="T112" s="142"/>
      <c r="U112" s="142"/>
      <c r="V112" s="142"/>
      <c r="W112" s="142"/>
      <c r="X112" s="142"/>
    </row>
    <row r="113" spans="1:24">
      <c r="B113" s="50" t="s">
        <v>126</v>
      </c>
      <c r="R113" s="142"/>
      <c r="S113" s="142"/>
      <c r="T113" s="142"/>
      <c r="U113" s="142"/>
      <c r="V113" s="142"/>
      <c r="W113" s="142"/>
      <c r="X113" s="142"/>
    </row>
    <row r="114" spans="1:24">
      <c r="B114" s="50" t="s">
        <v>107</v>
      </c>
      <c r="R114" s="142"/>
      <c r="S114" s="142"/>
      <c r="T114" s="142"/>
      <c r="U114" s="142"/>
      <c r="V114" s="142"/>
      <c r="W114" s="142"/>
      <c r="X114" s="142"/>
    </row>
    <row r="115" spans="1:24">
      <c r="B115" s="50" t="s">
        <v>127</v>
      </c>
      <c r="R115" s="142"/>
      <c r="S115" s="142"/>
      <c r="T115" s="142"/>
      <c r="U115" s="142"/>
      <c r="V115" s="142"/>
      <c r="W115" s="142"/>
      <c r="X115" s="142"/>
    </row>
    <row r="116" spans="1:24">
      <c r="B116" s="50" t="s">
        <v>128</v>
      </c>
      <c r="R116" s="142"/>
      <c r="S116" s="142"/>
      <c r="T116" s="142"/>
      <c r="U116" s="142"/>
      <c r="V116" s="142"/>
      <c r="W116" s="142"/>
      <c r="X116" s="142"/>
    </row>
    <row r="117" spans="1:24">
      <c r="R117" s="142"/>
      <c r="S117" s="142"/>
      <c r="T117" s="142"/>
      <c r="U117" s="142"/>
      <c r="V117" s="142"/>
      <c r="W117" s="142"/>
      <c r="X117" s="142"/>
    </row>
    <row r="118" spans="1:24">
      <c r="R118" s="142"/>
      <c r="S118" s="142"/>
      <c r="T118" s="142"/>
      <c r="U118" s="142"/>
      <c r="V118" s="142"/>
      <c r="W118" s="142"/>
      <c r="X118" s="142"/>
    </row>
    <row r="119" spans="1:24">
      <c r="R119" s="142"/>
      <c r="S119" s="142"/>
      <c r="T119" s="142"/>
      <c r="U119" s="142"/>
      <c r="V119" s="142"/>
      <c r="W119" s="142"/>
      <c r="X119" s="142"/>
    </row>
    <row r="120" spans="1:24">
      <c r="R120" s="142"/>
      <c r="S120" s="142"/>
      <c r="T120" s="142"/>
      <c r="U120" s="142"/>
      <c r="V120" s="142"/>
      <c r="W120" s="142"/>
      <c r="X120" s="142"/>
    </row>
    <row r="121" spans="1:24">
      <c r="R121" s="142"/>
      <c r="S121" s="142"/>
      <c r="T121" s="142"/>
      <c r="U121" s="142"/>
      <c r="V121" s="142"/>
      <c r="W121" s="142"/>
      <c r="X121" s="142"/>
    </row>
    <row r="122" spans="1:24">
      <c r="R122" s="142"/>
      <c r="S122" s="142"/>
      <c r="T122" s="142"/>
      <c r="U122" s="142"/>
      <c r="V122" s="142"/>
      <c r="W122" s="142"/>
      <c r="X122" s="142"/>
    </row>
    <row r="124" spans="1:24" ht="15">
      <c r="A124" s="71" t="s">
        <v>120</v>
      </c>
      <c r="B124" s="50" t="s">
        <v>133</v>
      </c>
    </row>
    <row r="125" spans="1:24">
      <c r="B125" s="50" t="s">
        <v>130</v>
      </c>
      <c r="R125" s="142" t="s">
        <v>421</v>
      </c>
      <c r="S125" s="142"/>
      <c r="T125" s="142"/>
      <c r="U125" s="142"/>
      <c r="V125" s="142"/>
      <c r="W125" s="142"/>
      <c r="X125" s="142"/>
    </row>
    <row r="126" spans="1:24">
      <c r="B126" s="50" t="s">
        <v>134</v>
      </c>
      <c r="R126" s="142"/>
      <c r="S126" s="142"/>
      <c r="T126" s="142"/>
      <c r="U126" s="142"/>
      <c r="V126" s="142"/>
      <c r="W126" s="142"/>
      <c r="X126" s="142"/>
    </row>
    <row r="127" spans="1:24">
      <c r="B127" s="50" t="s">
        <v>135</v>
      </c>
      <c r="R127" s="142"/>
      <c r="S127" s="142"/>
      <c r="T127" s="142"/>
      <c r="U127" s="142"/>
      <c r="V127" s="142"/>
      <c r="W127" s="142"/>
      <c r="X127" s="142"/>
    </row>
    <row r="128" spans="1:24">
      <c r="B128" s="50" t="s">
        <v>126</v>
      </c>
      <c r="R128" s="142"/>
      <c r="S128" s="142"/>
      <c r="T128" s="142"/>
      <c r="U128" s="142"/>
      <c r="V128" s="142"/>
      <c r="W128" s="142"/>
      <c r="X128" s="142"/>
    </row>
    <row r="129" spans="2:24">
      <c r="B129" s="50" t="s">
        <v>107</v>
      </c>
      <c r="R129" s="142"/>
      <c r="S129" s="142"/>
      <c r="T129" s="142"/>
      <c r="U129" s="142"/>
      <c r="V129" s="142"/>
      <c r="W129" s="142"/>
      <c r="X129" s="142"/>
    </row>
    <row r="130" spans="2:24">
      <c r="B130" s="50" t="s">
        <v>127</v>
      </c>
      <c r="R130" s="142"/>
      <c r="S130" s="142"/>
      <c r="T130" s="142"/>
      <c r="U130" s="142"/>
      <c r="V130" s="142"/>
      <c r="W130" s="142"/>
      <c r="X130" s="142"/>
    </row>
    <row r="131" spans="2:24">
      <c r="B131" s="50" t="s">
        <v>128</v>
      </c>
      <c r="R131" s="142"/>
      <c r="S131" s="142"/>
      <c r="T131" s="142"/>
      <c r="U131" s="142"/>
      <c r="V131" s="142"/>
      <c r="W131" s="142"/>
      <c r="X131" s="142"/>
    </row>
    <row r="132" spans="2:24">
      <c r="B132" s="50"/>
      <c r="R132" s="142"/>
      <c r="S132" s="142"/>
      <c r="T132" s="142"/>
      <c r="U132" s="142"/>
      <c r="V132" s="142"/>
      <c r="W132" s="142"/>
      <c r="X132" s="142"/>
    </row>
    <row r="133" spans="2:24">
      <c r="B133" s="50" t="s">
        <v>96</v>
      </c>
      <c r="R133" s="142"/>
      <c r="S133" s="142"/>
      <c r="T133" s="142"/>
      <c r="U133" s="142"/>
      <c r="V133" s="142"/>
      <c r="W133" s="142"/>
      <c r="X133" s="142"/>
    </row>
    <row r="134" spans="2:24">
      <c r="B134" s="50" t="s">
        <v>136</v>
      </c>
      <c r="R134" s="142"/>
      <c r="S134" s="142"/>
      <c r="T134" s="142"/>
      <c r="U134" s="142"/>
      <c r="V134" s="142"/>
      <c r="W134" s="142"/>
      <c r="X134" s="142"/>
    </row>
    <row r="135" spans="2:24">
      <c r="B135" s="50" t="s">
        <v>137</v>
      </c>
      <c r="R135" s="142"/>
      <c r="S135" s="142"/>
      <c r="T135" s="142"/>
      <c r="U135" s="142"/>
      <c r="V135" s="142"/>
      <c r="W135" s="142"/>
      <c r="X135" s="142"/>
    </row>
    <row r="136" spans="2:24">
      <c r="B136" s="50" t="s">
        <v>138</v>
      </c>
      <c r="R136" s="142"/>
      <c r="S136" s="142"/>
      <c r="T136" s="142"/>
      <c r="U136" s="142"/>
      <c r="V136" s="142"/>
      <c r="W136" s="142"/>
      <c r="X136" s="142"/>
    </row>
    <row r="137" spans="2:24">
      <c r="B137" s="50" t="s">
        <v>139</v>
      </c>
      <c r="R137" s="142"/>
      <c r="S137" s="142"/>
      <c r="T137" s="142"/>
      <c r="U137" s="142"/>
      <c r="V137" s="142"/>
      <c r="W137" s="142"/>
      <c r="X137" s="142"/>
    </row>
    <row r="138" spans="2:24">
      <c r="B138" s="50" t="s">
        <v>140</v>
      </c>
      <c r="R138" s="142"/>
      <c r="S138" s="142"/>
      <c r="T138" s="142"/>
      <c r="U138" s="142"/>
      <c r="V138" s="142"/>
      <c r="W138" s="142"/>
      <c r="X138" s="142"/>
    </row>
    <row r="139" spans="2:24">
      <c r="B139" s="50" t="s">
        <v>141</v>
      </c>
    </row>
    <row r="140" spans="2:24">
      <c r="B140" s="50" t="s">
        <v>142</v>
      </c>
    </row>
    <row r="141" spans="2:24">
      <c r="B141" s="50" t="s">
        <v>143</v>
      </c>
      <c r="R141" s="142" t="s">
        <v>458</v>
      </c>
      <c r="S141" s="142"/>
      <c r="T141" s="142"/>
      <c r="U141" s="142"/>
      <c r="V141" s="142"/>
      <c r="W141" s="142"/>
      <c r="X141" s="142"/>
    </row>
    <row r="142" spans="2:24">
      <c r="B142" s="50" t="s">
        <v>144</v>
      </c>
      <c r="R142" s="142"/>
      <c r="S142" s="142"/>
      <c r="T142" s="142"/>
      <c r="U142" s="142"/>
      <c r="V142" s="142"/>
      <c r="W142" s="142"/>
      <c r="X142" s="142"/>
    </row>
    <row r="143" spans="2:24">
      <c r="B143" s="50" t="s">
        <v>145</v>
      </c>
      <c r="R143" s="142"/>
      <c r="S143" s="142"/>
      <c r="T143" s="142"/>
      <c r="U143" s="142"/>
      <c r="V143" s="142"/>
      <c r="W143" s="142"/>
      <c r="X143" s="142"/>
    </row>
    <row r="144" spans="2:24">
      <c r="B144" s="50" t="s">
        <v>146</v>
      </c>
      <c r="R144" s="142"/>
      <c r="S144" s="142"/>
      <c r="T144" s="142"/>
      <c r="U144" s="142"/>
      <c r="V144" s="142"/>
      <c r="W144" s="142"/>
      <c r="X144" s="142"/>
    </row>
    <row r="145" spans="1:24">
      <c r="B145" s="50" t="s">
        <v>107</v>
      </c>
      <c r="R145" s="142"/>
      <c r="S145" s="142"/>
      <c r="T145" s="142"/>
      <c r="U145" s="142"/>
      <c r="V145" s="142"/>
      <c r="W145" s="142"/>
      <c r="X145" s="142"/>
    </row>
    <row r="146" spans="1:24">
      <c r="B146" s="50" t="s">
        <v>127</v>
      </c>
      <c r="R146" s="142"/>
      <c r="S146" s="142"/>
      <c r="T146" s="142"/>
      <c r="U146" s="142"/>
      <c r="V146" s="142"/>
      <c r="W146" s="142"/>
      <c r="X146" s="142"/>
    </row>
    <row r="147" spans="1:24">
      <c r="B147" s="50" t="s">
        <v>128</v>
      </c>
      <c r="R147" s="142"/>
      <c r="S147" s="142"/>
      <c r="T147" s="142"/>
      <c r="U147" s="142"/>
      <c r="V147" s="142"/>
      <c r="W147" s="142"/>
      <c r="X147" s="142"/>
    </row>
    <row r="148" spans="1:24">
      <c r="R148" s="142"/>
      <c r="S148" s="142"/>
      <c r="T148" s="142"/>
      <c r="U148" s="142"/>
      <c r="V148" s="142"/>
      <c r="W148" s="142"/>
      <c r="X148" s="142"/>
    </row>
    <row r="149" spans="1:24">
      <c r="R149" s="142"/>
      <c r="S149" s="142"/>
      <c r="T149" s="142"/>
      <c r="U149" s="142"/>
      <c r="V149" s="142"/>
      <c r="W149" s="142"/>
      <c r="X149" s="142"/>
    </row>
    <row r="150" spans="1:24">
      <c r="R150" s="142"/>
      <c r="S150" s="142"/>
      <c r="T150" s="142"/>
      <c r="U150" s="142"/>
      <c r="V150" s="142"/>
      <c r="W150" s="142"/>
      <c r="X150" s="142"/>
    </row>
    <row r="151" spans="1:24">
      <c r="R151" s="142"/>
      <c r="S151" s="142"/>
      <c r="T151" s="142"/>
      <c r="U151" s="142"/>
      <c r="V151" s="142"/>
      <c r="W151" s="142"/>
      <c r="X151" s="142"/>
    </row>
    <row r="152" spans="1:24">
      <c r="R152" s="142"/>
      <c r="S152" s="142"/>
      <c r="T152" s="142"/>
      <c r="U152" s="142"/>
      <c r="V152" s="142"/>
      <c r="W152" s="142"/>
      <c r="X152" s="142"/>
    </row>
    <row r="153" spans="1:24">
      <c r="R153" s="142"/>
      <c r="S153" s="142"/>
      <c r="T153" s="142"/>
      <c r="U153" s="142"/>
      <c r="V153" s="142"/>
      <c r="W153" s="142"/>
      <c r="X153" s="142"/>
    </row>
    <row r="154" spans="1:24">
      <c r="R154" s="142"/>
      <c r="S154" s="142"/>
      <c r="T154" s="142"/>
      <c r="U154" s="142"/>
      <c r="V154" s="142"/>
      <c r="W154" s="142"/>
      <c r="X154" s="142"/>
    </row>
    <row r="160" spans="1:24" ht="15">
      <c r="A160" s="71" t="s">
        <v>154</v>
      </c>
      <c r="B160" s="50" t="s">
        <v>96</v>
      </c>
    </row>
    <row r="161" spans="2:24">
      <c r="B161" s="50" t="s">
        <v>148</v>
      </c>
      <c r="R161" s="142" t="s">
        <v>422</v>
      </c>
      <c r="S161" s="142"/>
      <c r="T161" s="142"/>
      <c r="U161" s="142"/>
      <c r="V161" s="142"/>
      <c r="W161" s="142"/>
      <c r="X161" s="142"/>
    </row>
    <row r="162" spans="2:24">
      <c r="B162" s="50" t="s">
        <v>149</v>
      </c>
      <c r="R162" s="142"/>
      <c r="S162" s="142"/>
      <c r="T162" s="142"/>
      <c r="U162" s="142"/>
      <c r="V162" s="142"/>
      <c r="W162" s="142"/>
      <c r="X162" s="142"/>
    </row>
    <row r="163" spans="2:24">
      <c r="B163" s="50" t="s">
        <v>150</v>
      </c>
      <c r="R163" s="142"/>
      <c r="S163" s="142"/>
      <c r="T163" s="142"/>
      <c r="U163" s="142"/>
      <c r="V163" s="142"/>
      <c r="W163" s="142"/>
      <c r="X163" s="142"/>
    </row>
    <row r="164" spans="2:24">
      <c r="B164" s="50" t="s">
        <v>151</v>
      </c>
      <c r="R164" s="142"/>
      <c r="S164" s="142"/>
      <c r="T164" s="142"/>
      <c r="U164" s="142"/>
      <c r="V164" s="142"/>
      <c r="W164" s="142"/>
      <c r="X164" s="142"/>
    </row>
    <row r="165" spans="2:24">
      <c r="B165" s="50" t="s">
        <v>139</v>
      </c>
      <c r="R165" s="142"/>
      <c r="S165" s="142"/>
      <c r="T165" s="142"/>
      <c r="U165" s="142"/>
      <c r="V165" s="142"/>
      <c r="W165" s="142"/>
      <c r="X165" s="142"/>
    </row>
    <row r="166" spans="2:24">
      <c r="B166" s="50" t="s">
        <v>140</v>
      </c>
      <c r="R166" s="142"/>
      <c r="S166" s="142"/>
      <c r="T166" s="142"/>
      <c r="U166" s="142"/>
      <c r="V166" s="142"/>
      <c r="W166" s="142"/>
      <c r="X166" s="142"/>
    </row>
    <row r="167" spans="2:24">
      <c r="B167" s="50" t="s">
        <v>141</v>
      </c>
      <c r="R167" s="142"/>
      <c r="S167" s="142"/>
      <c r="T167" s="142"/>
      <c r="U167" s="142"/>
      <c r="V167" s="142"/>
      <c r="W167" s="142"/>
      <c r="X167" s="142"/>
    </row>
    <row r="168" spans="2:24">
      <c r="B168" s="50" t="s">
        <v>142</v>
      </c>
      <c r="R168" s="142"/>
      <c r="S168" s="142"/>
      <c r="T168" s="142"/>
      <c r="U168" s="142"/>
      <c r="V168" s="142"/>
      <c r="W168" s="142"/>
      <c r="X168" s="142"/>
    </row>
    <row r="169" spans="2:24">
      <c r="B169" s="50" t="s">
        <v>143</v>
      </c>
      <c r="R169" s="142"/>
      <c r="S169" s="142"/>
      <c r="T169" s="142"/>
      <c r="U169" s="142"/>
      <c r="V169" s="142"/>
      <c r="W169" s="142"/>
      <c r="X169" s="142"/>
    </row>
    <row r="170" spans="2:24">
      <c r="B170" s="50" t="s">
        <v>152</v>
      </c>
      <c r="R170" s="142"/>
      <c r="S170" s="142"/>
      <c r="T170" s="142"/>
      <c r="U170" s="142"/>
      <c r="V170" s="142"/>
      <c r="W170" s="142"/>
      <c r="X170" s="142"/>
    </row>
    <row r="171" spans="2:24">
      <c r="B171" s="50" t="s">
        <v>153</v>
      </c>
      <c r="R171" s="142"/>
      <c r="S171" s="142"/>
      <c r="T171" s="142"/>
      <c r="U171" s="142"/>
      <c r="V171" s="142"/>
      <c r="W171" s="142"/>
      <c r="X171" s="142"/>
    </row>
    <row r="172" spans="2:24">
      <c r="B172" s="50" t="s">
        <v>146</v>
      </c>
      <c r="R172" s="142"/>
      <c r="S172" s="142"/>
      <c r="T172" s="142"/>
      <c r="U172" s="142"/>
      <c r="V172" s="142"/>
      <c r="W172" s="142"/>
      <c r="X172" s="142"/>
    </row>
    <row r="173" spans="2:24">
      <c r="B173" s="50" t="s">
        <v>107</v>
      </c>
      <c r="R173" s="142"/>
      <c r="S173" s="142"/>
      <c r="T173" s="142"/>
      <c r="U173" s="142"/>
      <c r="V173" s="142"/>
      <c r="W173" s="142"/>
      <c r="X173" s="142"/>
    </row>
    <row r="174" spans="2:24">
      <c r="B174" s="50" t="s">
        <v>127</v>
      </c>
      <c r="R174" s="142"/>
      <c r="S174" s="142"/>
      <c r="T174" s="142"/>
      <c r="U174" s="142"/>
      <c r="V174" s="142"/>
      <c r="W174" s="142"/>
      <c r="X174" s="142"/>
    </row>
    <row r="175" spans="2:24">
      <c r="B175" s="50" t="s">
        <v>128</v>
      </c>
    </row>
  </sheetData>
  <mergeCells count="6">
    <mergeCell ref="R161:X174"/>
    <mergeCell ref="R59:X71"/>
    <mergeCell ref="R90:X104"/>
    <mergeCell ref="R108:X122"/>
    <mergeCell ref="R125:X138"/>
    <mergeCell ref="R141:X15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23F46-D5E9-4A68-9831-6478E4964602}">
  <sheetPr>
    <tabColor theme="9" tint="0.39997558519241921"/>
  </sheetPr>
  <dimension ref="A1:AB387"/>
  <sheetViews>
    <sheetView showGridLines="0" zoomScaleNormal="115" workbookViewId="0">
      <selection activeCell="AK23" sqref="AK23"/>
    </sheetView>
  </sheetViews>
  <sheetFormatPr defaultColWidth="9.140625" defaultRowHeight="12.75"/>
  <cols>
    <col min="1" max="16384" width="9.140625" style="1"/>
  </cols>
  <sheetData>
    <row r="1" spans="1:28" s="6" customFormat="1">
      <c r="A1" s="69"/>
    </row>
    <row r="2" spans="1:28" s="6" customFormat="1" ht="18.75">
      <c r="A2" s="69"/>
      <c r="B2" s="7" t="s">
        <v>156</v>
      </c>
    </row>
    <row r="3" spans="1:28" s="6" customFormat="1">
      <c r="A3" s="69"/>
    </row>
    <row r="5" spans="1:28">
      <c r="B5" s="62" t="s">
        <v>157</v>
      </c>
    </row>
    <row r="6" spans="1:28">
      <c r="B6" s="62" t="s">
        <v>158</v>
      </c>
    </row>
    <row r="7" spans="1:28">
      <c r="B7" s="62" t="s">
        <v>197</v>
      </c>
    </row>
    <row r="8" spans="1:28">
      <c r="B8" s="62" t="s">
        <v>304</v>
      </c>
    </row>
    <row r="9" spans="1:28">
      <c r="B9" s="62" t="s">
        <v>305</v>
      </c>
    </row>
    <row r="10" spans="1:28">
      <c r="B10" s="62" t="s">
        <v>306</v>
      </c>
    </row>
    <row r="11" spans="1:28">
      <c r="B11" s="62" t="s">
        <v>307</v>
      </c>
    </row>
    <row r="12" spans="1:28">
      <c r="B12" s="62" t="s">
        <v>308</v>
      </c>
    </row>
    <row r="13" spans="1:28">
      <c r="B13" s="62" t="s">
        <v>484</v>
      </c>
    </row>
    <row r="15" spans="1:28" ht="15">
      <c r="B15" s="49" t="s">
        <v>59</v>
      </c>
      <c r="C15" s="48"/>
      <c r="D15" s="48"/>
      <c r="E15" s="48"/>
      <c r="F15" s="48"/>
      <c r="G15" s="48"/>
      <c r="H15" s="48"/>
      <c r="J15" s="49" t="s">
        <v>60</v>
      </c>
      <c r="K15" s="48"/>
      <c r="L15" s="48"/>
      <c r="M15" s="48"/>
      <c r="N15" s="48"/>
      <c r="O15" s="48"/>
      <c r="P15" s="48"/>
      <c r="Q15" s="48"/>
      <c r="R15" s="48"/>
      <c r="S15" s="48"/>
      <c r="T15" s="48"/>
      <c r="V15" s="49" t="s">
        <v>112</v>
      </c>
      <c r="W15" s="48"/>
      <c r="X15" s="48"/>
      <c r="Y15" s="48"/>
      <c r="Z15" s="48"/>
      <c r="AA15" s="48"/>
      <c r="AB15" s="48"/>
    </row>
    <row r="17" spans="1:28">
      <c r="A17" s="72" t="s">
        <v>177</v>
      </c>
      <c r="B17" s="50" t="s">
        <v>159</v>
      </c>
    </row>
    <row r="18" spans="1:28">
      <c r="B18" s="50" t="s">
        <v>160</v>
      </c>
      <c r="V18" s="142" t="s">
        <v>423</v>
      </c>
      <c r="W18" s="142"/>
      <c r="X18" s="142"/>
      <c r="Y18" s="142"/>
      <c r="Z18" s="142"/>
      <c r="AA18" s="142"/>
      <c r="AB18" s="142"/>
    </row>
    <row r="19" spans="1:28">
      <c r="B19" s="50" t="s">
        <v>161</v>
      </c>
      <c r="V19" s="142"/>
      <c r="W19" s="142"/>
      <c r="X19" s="142"/>
      <c r="Y19" s="142"/>
      <c r="Z19" s="142"/>
      <c r="AA19" s="142"/>
      <c r="AB19" s="142"/>
    </row>
    <row r="20" spans="1:28">
      <c r="B20" s="50" t="s">
        <v>162</v>
      </c>
      <c r="V20" s="142"/>
      <c r="W20" s="142"/>
      <c r="X20" s="142"/>
      <c r="Y20" s="142"/>
      <c r="Z20" s="142"/>
      <c r="AA20" s="142"/>
      <c r="AB20" s="142"/>
    </row>
    <row r="21" spans="1:28">
      <c r="B21" s="50"/>
      <c r="V21" s="142"/>
      <c r="W21" s="142"/>
      <c r="X21" s="142"/>
      <c r="Y21" s="142"/>
      <c r="Z21" s="142"/>
      <c r="AA21" s="142"/>
      <c r="AB21" s="142"/>
    </row>
    <row r="22" spans="1:28">
      <c r="B22" s="50" t="s">
        <v>163</v>
      </c>
      <c r="V22" s="142"/>
      <c r="W22" s="142"/>
      <c r="X22" s="142"/>
      <c r="Y22" s="142"/>
      <c r="Z22" s="142"/>
      <c r="AA22" s="142"/>
      <c r="AB22" s="142"/>
    </row>
    <row r="23" spans="1:28">
      <c r="B23" s="50" t="s">
        <v>164</v>
      </c>
      <c r="V23" s="142"/>
      <c r="W23" s="142"/>
      <c r="X23" s="142"/>
      <c r="Y23" s="142"/>
      <c r="Z23" s="142"/>
      <c r="AA23" s="142"/>
      <c r="AB23" s="142"/>
    </row>
    <row r="24" spans="1:28">
      <c r="B24" s="50" t="s">
        <v>165</v>
      </c>
      <c r="V24" s="142"/>
      <c r="W24" s="142"/>
      <c r="X24" s="142"/>
      <c r="Y24" s="142"/>
      <c r="Z24" s="142"/>
      <c r="AA24" s="142"/>
      <c r="AB24" s="142"/>
    </row>
    <row r="25" spans="1:28">
      <c r="B25" s="50" t="s">
        <v>166</v>
      </c>
      <c r="V25" s="142"/>
      <c r="W25" s="142"/>
      <c r="X25" s="142"/>
      <c r="Y25" s="142"/>
      <c r="Z25" s="142"/>
      <c r="AA25" s="142"/>
      <c r="AB25" s="142"/>
    </row>
    <row r="26" spans="1:28">
      <c r="B26" s="50"/>
      <c r="V26" s="142"/>
      <c r="W26" s="142"/>
      <c r="X26" s="142"/>
      <c r="Y26" s="142"/>
      <c r="Z26" s="142"/>
      <c r="AA26" s="142"/>
      <c r="AB26" s="142"/>
    </row>
    <row r="27" spans="1:28">
      <c r="B27" s="50" t="s">
        <v>167</v>
      </c>
      <c r="V27" s="142"/>
      <c r="W27" s="142"/>
      <c r="X27" s="142"/>
      <c r="Y27" s="142"/>
      <c r="Z27" s="142"/>
      <c r="AA27" s="142"/>
      <c r="AB27" s="142"/>
    </row>
    <row r="28" spans="1:28">
      <c r="B28" s="50" t="s">
        <v>168</v>
      </c>
      <c r="V28" s="142"/>
      <c r="W28" s="142"/>
      <c r="X28" s="142"/>
      <c r="Y28" s="142"/>
      <c r="Z28" s="142"/>
      <c r="AA28" s="142"/>
      <c r="AB28" s="142"/>
    </row>
    <row r="29" spans="1:28">
      <c r="B29" s="50" t="s">
        <v>169</v>
      </c>
      <c r="V29" s="142"/>
      <c r="W29" s="142"/>
      <c r="X29" s="142"/>
      <c r="Y29" s="142"/>
      <c r="Z29" s="142"/>
      <c r="AA29" s="142"/>
      <c r="AB29" s="142"/>
    </row>
    <row r="30" spans="1:28">
      <c r="B30" s="50" t="s">
        <v>170</v>
      </c>
      <c r="V30" s="142"/>
      <c r="W30" s="142"/>
      <c r="X30" s="142"/>
      <c r="Y30" s="142"/>
      <c r="Z30" s="142"/>
      <c r="AA30" s="142"/>
      <c r="AB30" s="142"/>
    </row>
    <row r="31" spans="1:28">
      <c r="B31" s="50" t="s">
        <v>171</v>
      </c>
      <c r="V31" s="142"/>
      <c r="W31" s="142"/>
      <c r="X31" s="142"/>
      <c r="Y31" s="142"/>
      <c r="Z31" s="142"/>
      <c r="AA31" s="142"/>
      <c r="AB31" s="142"/>
    </row>
    <row r="32" spans="1:28">
      <c r="B32" s="50" t="s">
        <v>172</v>
      </c>
      <c r="V32" s="142"/>
      <c r="W32" s="142"/>
      <c r="X32" s="142"/>
      <c r="Y32" s="142"/>
      <c r="Z32" s="142"/>
      <c r="AA32" s="142"/>
      <c r="AB32" s="142"/>
    </row>
    <row r="33" spans="1:28">
      <c r="B33" s="50" t="s">
        <v>173</v>
      </c>
    </row>
    <row r="34" spans="1:28">
      <c r="B34" s="50" t="s">
        <v>174</v>
      </c>
    </row>
    <row r="35" spans="1:28">
      <c r="B35" s="50" t="s">
        <v>175</v>
      </c>
    </row>
    <row r="36" spans="1:28">
      <c r="B36" s="50" t="s">
        <v>176</v>
      </c>
    </row>
    <row r="37" spans="1:28">
      <c r="B37" s="50" t="s">
        <v>107</v>
      </c>
    </row>
    <row r="38" spans="1:28">
      <c r="B38" s="50" t="s">
        <v>127</v>
      </c>
    </row>
    <row r="39" spans="1:28">
      <c r="B39" s="50" t="s">
        <v>128</v>
      </c>
    </row>
    <row r="42" spans="1:28">
      <c r="A42" s="72" t="s">
        <v>196</v>
      </c>
      <c r="B42" s="50" t="s">
        <v>178</v>
      </c>
    </row>
    <row r="43" spans="1:28">
      <c r="B43" s="50" t="s">
        <v>179</v>
      </c>
      <c r="V43" s="142" t="s">
        <v>459</v>
      </c>
      <c r="W43" s="142"/>
      <c r="X43" s="142"/>
      <c r="Y43" s="142"/>
      <c r="Z43" s="142"/>
      <c r="AA43" s="142"/>
      <c r="AB43" s="142"/>
    </row>
    <row r="44" spans="1:28">
      <c r="B44" s="50" t="s">
        <v>180</v>
      </c>
      <c r="V44" s="142"/>
      <c r="W44" s="142"/>
      <c r="X44" s="142"/>
      <c r="Y44" s="142"/>
      <c r="Z44" s="142"/>
      <c r="AA44" s="142"/>
      <c r="AB44" s="142"/>
    </row>
    <row r="45" spans="1:28">
      <c r="B45" s="50" t="s">
        <v>181</v>
      </c>
      <c r="V45" s="142"/>
      <c r="W45" s="142"/>
      <c r="X45" s="142"/>
      <c r="Y45" s="142"/>
      <c r="Z45" s="142"/>
      <c r="AA45" s="142"/>
      <c r="AB45" s="142"/>
    </row>
    <row r="46" spans="1:28">
      <c r="B46" s="50" t="s">
        <v>182</v>
      </c>
      <c r="V46" s="142"/>
      <c r="W46" s="142"/>
      <c r="X46" s="142"/>
      <c r="Y46" s="142"/>
      <c r="Z46" s="142"/>
      <c r="AA46" s="142"/>
      <c r="AB46" s="142"/>
    </row>
    <row r="47" spans="1:28">
      <c r="B47" s="50" t="s">
        <v>183</v>
      </c>
      <c r="V47" s="142"/>
      <c r="W47" s="142"/>
      <c r="X47" s="142"/>
      <c r="Y47" s="142"/>
      <c r="Z47" s="142"/>
      <c r="AA47" s="142"/>
      <c r="AB47" s="142"/>
    </row>
    <row r="48" spans="1:28">
      <c r="B48" s="50" t="s">
        <v>184</v>
      </c>
      <c r="V48" s="142"/>
      <c r="W48" s="142"/>
      <c r="X48" s="142"/>
      <c r="Y48" s="142"/>
      <c r="Z48" s="142"/>
      <c r="AA48" s="142"/>
      <c r="AB48" s="142"/>
    </row>
    <row r="49" spans="2:28">
      <c r="B49" s="50" t="s">
        <v>185</v>
      </c>
      <c r="V49" s="142"/>
      <c r="W49" s="142"/>
      <c r="X49" s="142"/>
      <c r="Y49" s="142"/>
      <c r="Z49" s="142"/>
      <c r="AA49" s="142"/>
      <c r="AB49" s="142"/>
    </row>
    <row r="50" spans="2:28">
      <c r="B50" s="50" t="s">
        <v>186</v>
      </c>
      <c r="V50" s="142"/>
      <c r="W50" s="142"/>
      <c r="X50" s="142"/>
      <c r="Y50" s="142"/>
      <c r="Z50" s="142"/>
      <c r="AA50" s="142"/>
      <c r="AB50" s="142"/>
    </row>
    <row r="51" spans="2:28">
      <c r="B51" s="50" t="s">
        <v>187</v>
      </c>
      <c r="V51" s="142"/>
      <c r="W51" s="142"/>
      <c r="X51" s="142"/>
      <c r="Y51" s="142"/>
      <c r="Z51" s="142"/>
      <c r="AA51" s="142"/>
      <c r="AB51" s="142"/>
    </row>
    <row r="52" spans="2:28">
      <c r="B52" s="50"/>
      <c r="V52" s="142"/>
      <c r="W52" s="142"/>
      <c r="X52" s="142"/>
      <c r="Y52" s="142"/>
      <c r="Z52" s="142"/>
      <c r="AA52" s="142"/>
      <c r="AB52" s="142"/>
    </row>
    <row r="53" spans="2:28">
      <c r="B53" s="50" t="s">
        <v>188</v>
      </c>
      <c r="V53" s="142"/>
      <c r="W53" s="142"/>
      <c r="X53" s="142"/>
      <c r="Y53" s="142"/>
      <c r="Z53" s="142"/>
      <c r="AA53" s="142"/>
      <c r="AB53" s="142"/>
    </row>
    <row r="54" spans="2:28">
      <c r="B54" s="50" t="s">
        <v>189</v>
      </c>
      <c r="V54" s="142"/>
      <c r="W54" s="142"/>
      <c r="X54" s="142"/>
      <c r="Y54" s="142"/>
      <c r="Z54" s="142"/>
      <c r="AA54" s="142"/>
      <c r="AB54" s="142"/>
    </row>
    <row r="55" spans="2:28">
      <c r="B55" s="50" t="s">
        <v>190</v>
      </c>
      <c r="V55" s="142"/>
      <c r="W55" s="142"/>
      <c r="X55" s="142"/>
      <c r="Y55" s="142"/>
      <c r="Z55" s="142"/>
      <c r="AA55" s="142"/>
      <c r="AB55" s="142"/>
    </row>
    <row r="56" spans="2:28">
      <c r="B56" s="50" t="s">
        <v>166</v>
      </c>
      <c r="V56" s="142"/>
      <c r="W56" s="142"/>
      <c r="X56" s="142"/>
      <c r="Y56" s="142"/>
      <c r="Z56" s="142"/>
      <c r="AA56" s="142"/>
      <c r="AB56" s="142"/>
    </row>
    <row r="57" spans="2:28">
      <c r="B57" s="50"/>
      <c r="V57" s="142"/>
      <c r="W57" s="142"/>
      <c r="X57" s="142"/>
      <c r="Y57" s="142"/>
      <c r="Z57" s="142"/>
      <c r="AA57" s="142"/>
      <c r="AB57" s="142"/>
    </row>
    <row r="58" spans="2:28">
      <c r="B58" s="50" t="s">
        <v>191</v>
      </c>
    </row>
    <row r="59" spans="2:28">
      <c r="B59" s="50" t="s">
        <v>192</v>
      </c>
    </row>
    <row r="60" spans="2:28">
      <c r="B60" s="50" t="s">
        <v>193</v>
      </c>
    </row>
    <row r="61" spans="2:28">
      <c r="B61" s="50" t="s">
        <v>170</v>
      </c>
    </row>
    <row r="62" spans="2:28">
      <c r="B62" s="50" t="s">
        <v>171</v>
      </c>
    </row>
    <row r="63" spans="2:28">
      <c r="B63" s="50" t="s">
        <v>172</v>
      </c>
    </row>
    <row r="64" spans="2:28">
      <c r="B64" s="50" t="s">
        <v>173</v>
      </c>
    </row>
    <row r="65" spans="1:28">
      <c r="B65" s="50" t="s">
        <v>174</v>
      </c>
    </row>
    <row r="66" spans="1:28">
      <c r="B66" s="50" t="s">
        <v>194</v>
      </c>
    </row>
    <row r="67" spans="1:28">
      <c r="B67" s="50" t="s">
        <v>195</v>
      </c>
    </row>
    <row r="68" spans="1:28">
      <c r="B68" s="50" t="s">
        <v>107</v>
      </c>
    </row>
    <row r="69" spans="1:28">
      <c r="B69" s="50" t="s">
        <v>127</v>
      </c>
    </row>
    <row r="70" spans="1:28">
      <c r="B70" s="50" t="s">
        <v>128</v>
      </c>
    </row>
    <row r="73" spans="1:28">
      <c r="A73" s="72" t="s">
        <v>198</v>
      </c>
      <c r="B73" s="50" t="s">
        <v>159</v>
      </c>
    </row>
    <row r="74" spans="1:28">
      <c r="B74" s="50" t="s">
        <v>160</v>
      </c>
      <c r="V74" s="142" t="s">
        <v>424</v>
      </c>
      <c r="W74" s="142"/>
      <c r="X74" s="142"/>
      <c r="Y74" s="142"/>
      <c r="Z74" s="142"/>
      <c r="AA74" s="142"/>
      <c r="AB74" s="142"/>
    </row>
    <row r="75" spans="1:28">
      <c r="B75" s="50" t="s">
        <v>161</v>
      </c>
      <c r="V75" s="142"/>
      <c r="W75" s="142"/>
      <c r="X75" s="142"/>
      <c r="Y75" s="142"/>
      <c r="Z75" s="142"/>
      <c r="AA75" s="142"/>
      <c r="AB75" s="142"/>
    </row>
    <row r="76" spans="1:28">
      <c r="B76" s="50" t="s">
        <v>199</v>
      </c>
      <c r="V76" s="142"/>
      <c r="W76" s="142"/>
      <c r="X76" s="142"/>
      <c r="Y76" s="142"/>
      <c r="Z76" s="142"/>
      <c r="AA76" s="142"/>
      <c r="AB76" s="142"/>
    </row>
    <row r="77" spans="1:28">
      <c r="B77" s="50" t="s">
        <v>200</v>
      </c>
      <c r="V77" s="142"/>
      <c r="W77" s="142"/>
      <c r="X77" s="142"/>
      <c r="Y77" s="142"/>
      <c r="Z77" s="142"/>
      <c r="AA77" s="142"/>
      <c r="AB77" s="142"/>
    </row>
    <row r="78" spans="1:28">
      <c r="B78" s="50" t="s">
        <v>201</v>
      </c>
      <c r="V78" s="142"/>
      <c r="W78" s="142"/>
      <c r="X78" s="142"/>
      <c r="Y78" s="142"/>
      <c r="Z78" s="142"/>
      <c r="AA78" s="142"/>
      <c r="AB78" s="142"/>
    </row>
    <row r="79" spans="1:28">
      <c r="B79" s="50"/>
      <c r="V79" s="142"/>
      <c r="W79" s="142"/>
      <c r="X79" s="142"/>
      <c r="Y79" s="142"/>
      <c r="Z79" s="142"/>
      <c r="AA79" s="142"/>
      <c r="AB79" s="142"/>
    </row>
    <row r="80" spans="1:28">
      <c r="B80" s="50" t="s">
        <v>163</v>
      </c>
      <c r="V80" s="142"/>
      <c r="W80" s="142"/>
      <c r="X80" s="142"/>
      <c r="Y80" s="142"/>
      <c r="Z80" s="142"/>
      <c r="AA80" s="142"/>
      <c r="AB80" s="142"/>
    </row>
    <row r="81" spans="2:28">
      <c r="B81" s="50" t="s">
        <v>164</v>
      </c>
      <c r="V81" s="142"/>
      <c r="W81" s="142"/>
      <c r="X81" s="142"/>
      <c r="Y81" s="142"/>
      <c r="Z81" s="142"/>
      <c r="AA81" s="142"/>
      <c r="AB81" s="142"/>
    </row>
    <row r="82" spans="2:28">
      <c r="B82" s="50" t="s">
        <v>202</v>
      </c>
      <c r="V82" s="142"/>
      <c r="W82" s="142"/>
      <c r="X82" s="142"/>
      <c r="Y82" s="142"/>
      <c r="Z82" s="142"/>
      <c r="AA82" s="142"/>
      <c r="AB82" s="142"/>
    </row>
    <row r="83" spans="2:28">
      <c r="B83" s="50" t="s">
        <v>203</v>
      </c>
      <c r="V83" s="142"/>
      <c r="W83" s="142"/>
      <c r="X83" s="142"/>
      <c r="Y83" s="142"/>
      <c r="Z83" s="142"/>
      <c r="AA83" s="142"/>
      <c r="AB83" s="142"/>
    </row>
    <row r="84" spans="2:28">
      <c r="B84" s="50"/>
      <c r="V84" s="142"/>
      <c r="W84" s="142"/>
      <c r="X84" s="142"/>
      <c r="Y84" s="142"/>
      <c r="Z84" s="142"/>
      <c r="AA84" s="142"/>
      <c r="AB84" s="142"/>
    </row>
    <row r="85" spans="2:28">
      <c r="B85" s="50" t="s">
        <v>167</v>
      </c>
      <c r="V85" s="142"/>
      <c r="W85" s="142"/>
      <c r="X85" s="142"/>
      <c r="Y85" s="142"/>
      <c r="Z85" s="142"/>
      <c r="AA85" s="142"/>
      <c r="AB85" s="142"/>
    </row>
    <row r="86" spans="2:28">
      <c r="B86" s="50" t="s">
        <v>204</v>
      </c>
      <c r="V86" s="142"/>
      <c r="W86" s="142"/>
      <c r="X86" s="142"/>
      <c r="Y86" s="142"/>
      <c r="Z86" s="142"/>
      <c r="AA86" s="142"/>
      <c r="AB86" s="142"/>
    </row>
    <row r="87" spans="2:28">
      <c r="B87" s="50" t="s">
        <v>205</v>
      </c>
      <c r="V87" s="142"/>
      <c r="W87" s="142"/>
      <c r="X87" s="142"/>
      <c r="Y87" s="142"/>
      <c r="Z87" s="142"/>
      <c r="AA87" s="142"/>
      <c r="AB87" s="142"/>
    </row>
    <row r="88" spans="2:28">
      <c r="B88" s="50" t="s">
        <v>206</v>
      </c>
      <c r="V88" s="142"/>
      <c r="W88" s="142"/>
      <c r="X88" s="142"/>
      <c r="Y88" s="142"/>
      <c r="Z88" s="142"/>
      <c r="AA88" s="142"/>
      <c r="AB88" s="142"/>
    </row>
    <row r="89" spans="2:28">
      <c r="B89" s="50" t="s">
        <v>171</v>
      </c>
    </row>
    <row r="90" spans="2:28">
      <c r="B90" s="50" t="s">
        <v>172</v>
      </c>
    </row>
    <row r="91" spans="2:28">
      <c r="B91" s="50" t="s">
        <v>207</v>
      </c>
    </row>
    <row r="92" spans="2:28">
      <c r="B92" s="50" t="s">
        <v>174</v>
      </c>
    </row>
    <row r="93" spans="2:28">
      <c r="B93" s="50" t="s">
        <v>208</v>
      </c>
    </row>
    <row r="94" spans="2:28">
      <c r="B94" s="50" t="s">
        <v>176</v>
      </c>
    </row>
    <row r="95" spans="2:28">
      <c r="B95" s="50" t="s">
        <v>107</v>
      </c>
    </row>
    <row r="96" spans="2:28">
      <c r="B96" s="50" t="s">
        <v>127</v>
      </c>
    </row>
    <row r="97" spans="1:28">
      <c r="B97" s="50" t="s">
        <v>128</v>
      </c>
    </row>
    <row r="100" spans="1:28">
      <c r="A100" s="72" t="s">
        <v>209</v>
      </c>
      <c r="B100" s="50" t="s">
        <v>178</v>
      </c>
    </row>
    <row r="101" spans="1:28">
      <c r="B101" s="50" t="s">
        <v>179</v>
      </c>
      <c r="V101" s="142" t="s">
        <v>425</v>
      </c>
      <c r="W101" s="142"/>
      <c r="X101" s="142"/>
      <c r="Y101" s="142"/>
      <c r="Z101" s="142"/>
      <c r="AA101" s="142"/>
      <c r="AB101" s="142"/>
    </row>
    <row r="102" spans="1:28">
      <c r="B102" s="50" t="s">
        <v>180</v>
      </c>
      <c r="V102" s="142"/>
      <c r="W102" s="142"/>
      <c r="X102" s="142"/>
      <c r="Y102" s="142"/>
      <c r="Z102" s="142"/>
      <c r="AA102" s="142"/>
      <c r="AB102" s="142"/>
    </row>
    <row r="103" spans="1:28">
      <c r="B103" s="50" t="s">
        <v>181</v>
      </c>
      <c r="V103" s="142"/>
      <c r="W103" s="142"/>
      <c r="X103" s="142"/>
      <c r="Y103" s="142"/>
      <c r="Z103" s="142"/>
      <c r="AA103" s="142"/>
      <c r="AB103" s="142"/>
    </row>
    <row r="104" spans="1:28">
      <c r="B104" s="50" t="s">
        <v>182</v>
      </c>
      <c r="V104" s="142"/>
      <c r="W104" s="142"/>
      <c r="X104" s="142"/>
      <c r="Y104" s="142"/>
      <c r="Z104" s="142"/>
      <c r="AA104" s="142"/>
      <c r="AB104" s="142"/>
    </row>
    <row r="105" spans="1:28">
      <c r="B105" s="50" t="s">
        <v>183</v>
      </c>
      <c r="V105" s="142"/>
      <c r="W105" s="142"/>
      <c r="X105" s="142"/>
      <c r="Y105" s="142"/>
      <c r="Z105" s="142"/>
      <c r="AA105" s="142"/>
      <c r="AB105" s="142"/>
    </row>
    <row r="106" spans="1:28">
      <c r="B106" s="50" t="s">
        <v>184</v>
      </c>
      <c r="V106" s="142"/>
      <c r="W106" s="142"/>
      <c r="X106" s="142"/>
      <c r="Y106" s="142"/>
      <c r="Z106" s="142"/>
      <c r="AA106" s="142"/>
      <c r="AB106" s="142"/>
    </row>
    <row r="107" spans="1:28">
      <c r="B107" s="50" t="s">
        <v>185</v>
      </c>
      <c r="V107" s="142"/>
      <c r="W107" s="142"/>
      <c r="X107" s="142"/>
      <c r="Y107" s="142"/>
      <c r="Z107" s="142"/>
      <c r="AA107" s="142"/>
      <c r="AB107" s="142"/>
    </row>
    <row r="108" spans="1:28">
      <c r="B108" s="50" t="s">
        <v>210</v>
      </c>
      <c r="V108" s="142"/>
      <c r="W108" s="142"/>
      <c r="X108" s="142"/>
      <c r="Y108" s="142"/>
      <c r="Z108" s="142"/>
      <c r="AA108" s="142"/>
      <c r="AB108" s="142"/>
    </row>
    <row r="109" spans="1:28">
      <c r="B109" s="50" t="s">
        <v>211</v>
      </c>
      <c r="V109" s="142"/>
      <c r="W109" s="142"/>
      <c r="X109" s="142"/>
      <c r="Y109" s="142"/>
      <c r="Z109" s="142"/>
      <c r="AA109" s="142"/>
      <c r="AB109" s="142"/>
    </row>
    <row r="110" spans="1:28">
      <c r="B110" s="50" t="s">
        <v>212</v>
      </c>
      <c r="V110" s="142"/>
      <c r="W110" s="142"/>
      <c r="X110" s="142"/>
      <c r="Y110" s="142"/>
      <c r="Z110" s="142"/>
      <c r="AA110" s="142"/>
      <c r="AB110" s="142"/>
    </row>
    <row r="111" spans="1:28">
      <c r="B111" s="50" t="s">
        <v>213</v>
      </c>
      <c r="V111" s="142"/>
      <c r="W111" s="142"/>
      <c r="X111" s="142"/>
      <c r="Y111" s="142"/>
      <c r="Z111" s="142"/>
      <c r="AA111" s="142"/>
      <c r="AB111" s="142"/>
    </row>
    <row r="112" spans="1:28">
      <c r="B112" s="50" t="s">
        <v>214</v>
      </c>
      <c r="V112" s="142"/>
      <c r="W112" s="142"/>
      <c r="X112" s="142"/>
      <c r="Y112" s="142"/>
      <c r="Z112" s="142"/>
      <c r="AA112" s="142"/>
      <c r="AB112" s="142"/>
    </row>
    <row r="113" spans="2:28">
      <c r="B113" s="50" t="s">
        <v>215</v>
      </c>
      <c r="V113" s="142"/>
      <c r="W113" s="142"/>
      <c r="X113" s="142"/>
      <c r="Y113" s="142"/>
      <c r="Z113" s="142"/>
      <c r="AA113" s="142"/>
      <c r="AB113" s="142"/>
    </row>
    <row r="114" spans="2:28">
      <c r="B114" s="50"/>
      <c r="V114" s="142"/>
      <c r="W114" s="142"/>
      <c r="X114" s="142"/>
      <c r="Y114" s="142"/>
      <c r="Z114" s="142"/>
      <c r="AA114" s="142"/>
      <c r="AB114" s="142"/>
    </row>
    <row r="115" spans="2:28">
      <c r="B115" s="50"/>
      <c r="V115" s="142"/>
      <c r="W115" s="142"/>
      <c r="X115" s="142"/>
      <c r="Y115" s="142"/>
      <c r="Z115" s="142"/>
      <c r="AA115" s="142"/>
      <c r="AB115" s="142"/>
    </row>
    <row r="116" spans="2:28">
      <c r="B116" s="50" t="s">
        <v>189</v>
      </c>
    </row>
    <row r="117" spans="2:28">
      <c r="B117" s="50" t="s">
        <v>216</v>
      </c>
    </row>
    <row r="118" spans="2:28">
      <c r="B118" s="50" t="s">
        <v>203</v>
      </c>
    </row>
    <row r="119" spans="2:28">
      <c r="B119" s="50"/>
    </row>
    <row r="120" spans="2:28">
      <c r="B120" s="50" t="s">
        <v>191</v>
      </c>
    </row>
    <row r="121" spans="2:28">
      <c r="B121" s="50" t="s">
        <v>217</v>
      </c>
    </row>
    <row r="122" spans="2:28">
      <c r="B122" s="50" t="s">
        <v>218</v>
      </c>
    </row>
    <row r="123" spans="2:28">
      <c r="B123" s="50" t="s">
        <v>219</v>
      </c>
    </row>
    <row r="124" spans="2:28">
      <c r="B124" s="50" t="s">
        <v>220</v>
      </c>
    </row>
    <row r="125" spans="2:28">
      <c r="B125" s="50" t="s">
        <v>221</v>
      </c>
    </row>
    <row r="126" spans="2:28">
      <c r="B126" s="50" t="s">
        <v>171</v>
      </c>
    </row>
    <row r="127" spans="2:28">
      <c r="B127" s="50" t="s">
        <v>172</v>
      </c>
    </row>
    <row r="128" spans="2:28">
      <c r="B128" s="50" t="s">
        <v>207</v>
      </c>
    </row>
    <row r="129" spans="1:28">
      <c r="B129" s="50" t="s">
        <v>174</v>
      </c>
    </row>
    <row r="130" spans="1:28">
      <c r="B130" s="50" t="s">
        <v>222</v>
      </c>
    </row>
    <row r="131" spans="1:28">
      <c r="B131" s="50" t="s">
        <v>195</v>
      </c>
    </row>
    <row r="132" spans="1:28">
      <c r="B132" s="50" t="s">
        <v>107</v>
      </c>
    </row>
    <row r="133" spans="1:28">
      <c r="B133" s="50" t="s">
        <v>127</v>
      </c>
    </row>
    <row r="134" spans="1:28">
      <c r="B134" s="50" t="s">
        <v>128</v>
      </c>
    </row>
    <row r="137" spans="1:28">
      <c r="A137" s="72" t="s">
        <v>242</v>
      </c>
      <c r="B137" s="50" t="s">
        <v>223</v>
      </c>
      <c r="V137" s="142" t="s">
        <v>432</v>
      </c>
      <c r="W137" s="142"/>
      <c r="X137" s="142"/>
      <c r="Y137" s="142"/>
      <c r="Z137" s="142"/>
      <c r="AA137" s="142"/>
      <c r="AB137" s="142"/>
    </row>
    <row r="138" spans="1:28">
      <c r="B138" s="50" t="s">
        <v>435</v>
      </c>
      <c r="V138" s="142"/>
      <c r="W138" s="142"/>
      <c r="X138" s="142"/>
      <c r="Y138" s="142"/>
      <c r="Z138" s="142"/>
      <c r="AA138" s="142"/>
      <c r="AB138" s="142"/>
    </row>
    <row r="139" spans="1:28">
      <c r="B139" s="50" t="s">
        <v>210</v>
      </c>
      <c r="V139" s="142"/>
      <c r="W139" s="142"/>
      <c r="X139" s="142"/>
      <c r="Y139" s="142"/>
      <c r="Z139" s="142"/>
      <c r="AA139" s="142"/>
      <c r="AB139" s="142"/>
    </row>
    <row r="140" spans="1:28">
      <c r="B140" s="50" t="s">
        <v>224</v>
      </c>
      <c r="V140" s="142"/>
      <c r="W140" s="142"/>
      <c r="X140" s="142"/>
      <c r="Y140" s="142"/>
      <c r="Z140" s="142"/>
      <c r="AA140" s="142"/>
      <c r="AB140" s="142"/>
    </row>
    <row r="141" spans="1:28">
      <c r="B141" s="50" t="s">
        <v>225</v>
      </c>
      <c r="V141" s="142"/>
      <c r="W141" s="142"/>
      <c r="X141" s="142"/>
      <c r="Y141" s="142"/>
      <c r="Z141" s="142"/>
      <c r="AA141" s="142"/>
      <c r="AB141" s="142"/>
    </row>
    <row r="142" spans="1:28">
      <c r="B142" s="50" t="s">
        <v>226</v>
      </c>
      <c r="V142" s="142"/>
      <c r="W142" s="142"/>
      <c r="X142" s="142"/>
      <c r="Y142" s="142"/>
      <c r="Z142" s="142"/>
      <c r="AA142" s="142"/>
      <c r="AB142" s="142"/>
    </row>
    <row r="143" spans="1:28">
      <c r="B143" s="50" t="s">
        <v>227</v>
      </c>
      <c r="V143" s="142"/>
      <c r="W143" s="142"/>
      <c r="X143" s="142"/>
      <c r="Y143" s="142"/>
      <c r="Z143" s="142"/>
      <c r="AA143" s="142"/>
      <c r="AB143" s="142"/>
    </row>
    <row r="144" spans="1:28">
      <c r="B144" s="50" t="s">
        <v>214</v>
      </c>
      <c r="V144" s="142"/>
      <c r="W144" s="142"/>
      <c r="X144" s="142"/>
      <c r="Y144" s="142"/>
      <c r="Z144" s="142"/>
      <c r="AA144" s="142"/>
      <c r="AB144" s="142"/>
    </row>
    <row r="145" spans="2:28">
      <c r="B145" s="50" t="s">
        <v>215</v>
      </c>
      <c r="V145" s="142"/>
      <c r="W145" s="142"/>
      <c r="X145" s="142"/>
      <c r="Y145" s="142"/>
      <c r="Z145" s="142"/>
      <c r="AA145" s="142"/>
      <c r="AB145" s="142"/>
    </row>
    <row r="146" spans="2:28">
      <c r="B146" s="50"/>
      <c r="V146" s="142"/>
      <c r="W146" s="142"/>
      <c r="X146" s="142"/>
      <c r="Y146" s="142"/>
      <c r="Z146" s="142"/>
      <c r="AA146" s="142"/>
      <c r="AB146" s="142"/>
    </row>
    <row r="147" spans="2:28">
      <c r="B147" s="50" t="s">
        <v>436</v>
      </c>
      <c r="V147" s="142"/>
      <c r="W147" s="142"/>
      <c r="X147" s="142"/>
      <c r="Y147" s="142"/>
      <c r="Z147" s="142"/>
      <c r="AA147" s="142"/>
      <c r="AB147" s="142"/>
    </row>
    <row r="148" spans="2:28">
      <c r="B148" s="50" t="s">
        <v>228</v>
      </c>
      <c r="V148" s="142"/>
      <c r="W148" s="142"/>
      <c r="X148" s="142"/>
      <c r="Y148" s="142"/>
      <c r="Z148" s="142"/>
      <c r="AA148" s="142"/>
      <c r="AB148" s="142"/>
    </row>
    <row r="149" spans="2:28">
      <c r="B149" s="50" t="s">
        <v>229</v>
      </c>
      <c r="V149" s="142"/>
      <c r="W149" s="142"/>
      <c r="X149" s="142"/>
      <c r="Y149" s="142"/>
      <c r="Z149" s="142"/>
      <c r="AA149" s="142"/>
      <c r="AB149" s="142"/>
    </row>
    <row r="150" spans="2:28">
      <c r="B150" s="50" t="s">
        <v>230</v>
      </c>
      <c r="V150" s="142"/>
      <c r="W150" s="142"/>
      <c r="X150" s="142"/>
      <c r="Y150" s="142"/>
      <c r="Z150" s="142"/>
      <c r="AA150" s="142"/>
      <c r="AB150" s="142"/>
    </row>
    <row r="151" spans="2:28">
      <c r="B151" s="50"/>
      <c r="V151" s="142"/>
      <c r="W151" s="142"/>
      <c r="X151" s="142"/>
      <c r="Y151" s="142"/>
      <c r="Z151" s="142"/>
      <c r="AA151" s="142"/>
      <c r="AB151" s="142"/>
    </row>
    <row r="152" spans="2:28">
      <c r="B152" s="50" t="s">
        <v>437</v>
      </c>
    </row>
    <row r="153" spans="2:28">
      <c r="B153" s="50" t="s">
        <v>168</v>
      </c>
    </row>
    <row r="154" spans="2:28">
      <c r="B154" s="50" t="s">
        <v>438</v>
      </c>
    </row>
    <row r="155" spans="2:28">
      <c r="B155" s="50" t="s">
        <v>231</v>
      </c>
    </row>
    <row r="156" spans="2:28">
      <c r="B156" s="50" t="s">
        <v>232</v>
      </c>
    </row>
    <row r="157" spans="2:28">
      <c r="B157" s="50" t="s">
        <v>171</v>
      </c>
    </row>
    <row r="158" spans="2:28">
      <c r="B158" s="50" t="s">
        <v>172</v>
      </c>
    </row>
    <row r="159" spans="2:28">
      <c r="B159" s="50" t="s">
        <v>233</v>
      </c>
    </row>
    <row r="160" spans="2:28">
      <c r="B160" s="50" t="s">
        <v>174</v>
      </c>
    </row>
    <row r="161" spans="2:28">
      <c r="B161" s="50" t="s">
        <v>234</v>
      </c>
    </row>
    <row r="162" spans="2:28" ht="12.75" customHeight="1">
      <c r="B162" s="50" t="s">
        <v>235</v>
      </c>
      <c r="V162" s="142" t="s">
        <v>433</v>
      </c>
      <c r="W162" s="142"/>
      <c r="X162" s="142"/>
      <c r="Y162" s="142"/>
      <c r="Z162" s="142"/>
      <c r="AA162" s="142"/>
      <c r="AB162" s="142"/>
    </row>
    <row r="163" spans="2:28">
      <c r="B163" s="50" t="s">
        <v>107</v>
      </c>
      <c r="V163" s="142"/>
      <c r="W163" s="142"/>
      <c r="X163" s="142"/>
      <c r="Y163" s="142"/>
      <c r="Z163" s="142"/>
      <c r="AA163" s="142"/>
      <c r="AB163" s="142"/>
    </row>
    <row r="164" spans="2:28">
      <c r="B164" s="50" t="s">
        <v>127</v>
      </c>
      <c r="V164" s="142"/>
      <c r="W164" s="142"/>
      <c r="X164" s="142"/>
      <c r="Y164" s="142"/>
      <c r="Z164" s="142"/>
      <c r="AA164" s="142"/>
      <c r="AB164" s="142"/>
    </row>
    <row r="165" spans="2:28">
      <c r="B165" s="50" t="s">
        <v>128</v>
      </c>
      <c r="V165" s="142"/>
      <c r="W165" s="142"/>
      <c r="X165" s="142"/>
      <c r="Y165" s="142"/>
      <c r="Z165" s="142"/>
      <c r="AA165" s="142"/>
      <c r="AB165" s="142"/>
    </row>
    <row r="166" spans="2:28">
      <c r="B166" s="50"/>
      <c r="V166" s="142"/>
      <c r="W166" s="142"/>
      <c r="X166" s="142"/>
      <c r="Y166" s="142"/>
      <c r="Z166" s="142"/>
      <c r="AA166" s="142"/>
      <c r="AB166" s="142"/>
    </row>
    <row r="167" spans="2:28">
      <c r="B167" s="50"/>
      <c r="V167" s="142"/>
      <c r="W167" s="142"/>
      <c r="X167" s="142"/>
      <c r="Y167" s="142"/>
      <c r="Z167" s="142"/>
      <c r="AA167" s="142"/>
      <c r="AB167" s="142"/>
    </row>
    <row r="168" spans="2:28">
      <c r="B168" s="50" t="s">
        <v>439</v>
      </c>
      <c r="V168" s="142"/>
      <c r="W168" s="142"/>
      <c r="X168" s="142"/>
      <c r="Y168" s="142"/>
      <c r="Z168" s="142"/>
      <c r="AA168" s="142"/>
      <c r="AB168" s="142"/>
    </row>
    <row r="169" spans="2:28">
      <c r="B169" s="50" t="s">
        <v>236</v>
      </c>
      <c r="V169" s="142"/>
      <c r="W169" s="142"/>
      <c r="X169" s="142"/>
      <c r="Y169" s="142"/>
      <c r="Z169" s="142"/>
      <c r="AA169" s="142"/>
      <c r="AB169" s="142"/>
    </row>
    <row r="170" spans="2:28">
      <c r="B170" s="50" t="s">
        <v>237</v>
      </c>
      <c r="V170" s="142"/>
      <c r="W170" s="142"/>
      <c r="X170" s="142"/>
      <c r="Y170" s="142"/>
      <c r="Z170" s="142"/>
      <c r="AA170" s="142"/>
      <c r="AB170" s="142"/>
    </row>
    <row r="171" spans="2:28">
      <c r="B171" s="50"/>
      <c r="V171" s="142"/>
      <c r="W171" s="142"/>
      <c r="X171" s="142"/>
      <c r="Y171" s="142"/>
      <c r="Z171" s="142"/>
      <c r="AA171" s="142"/>
      <c r="AB171" s="142"/>
    </row>
    <row r="172" spans="2:28">
      <c r="B172" s="50" t="s">
        <v>440</v>
      </c>
      <c r="V172" s="142"/>
      <c r="W172" s="142"/>
      <c r="X172" s="142"/>
      <c r="Y172" s="142"/>
      <c r="Z172" s="142"/>
      <c r="AA172" s="142"/>
      <c r="AB172" s="142"/>
    </row>
    <row r="173" spans="2:28">
      <c r="B173" s="50" t="s">
        <v>168</v>
      </c>
      <c r="V173" s="142"/>
      <c r="W173" s="142"/>
      <c r="X173" s="142"/>
      <c r="Y173" s="142"/>
      <c r="Z173" s="142"/>
      <c r="AA173" s="142"/>
      <c r="AB173" s="142"/>
    </row>
    <row r="174" spans="2:28">
      <c r="B174" s="50" t="s">
        <v>438</v>
      </c>
      <c r="V174" s="142"/>
      <c r="W174" s="142"/>
      <c r="X174" s="142"/>
      <c r="Y174" s="142"/>
      <c r="Z174" s="142"/>
      <c r="AA174" s="142"/>
      <c r="AB174" s="142"/>
    </row>
    <row r="175" spans="2:28">
      <c r="B175" s="50" t="s">
        <v>238</v>
      </c>
      <c r="V175" s="142"/>
      <c r="W175" s="142"/>
      <c r="X175" s="142"/>
      <c r="Y175" s="142"/>
      <c r="Z175" s="142"/>
      <c r="AA175" s="142"/>
      <c r="AB175" s="142"/>
    </row>
    <row r="176" spans="2:28">
      <c r="B176" s="50" t="s">
        <v>239</v>
      </c>
      <c r="V176" s="142"/>
      <c r="W176" s="142"/>
      <c r="X176" s="142"/>
      <c r="Y176" s="142"/>
      <c r="Z176" s="142"/>
      <c r="AA176" s="142"/>
      <c r="AB176" s="142"/>
    </row>
    <row r="177" spans="1:28">
      <c r="B177" s="50" t="s">
        <v>171</v>
      </c>
    </row>
    <row r="178" spans="1:28">
      <c r="B178" s="50" t="s">
        <v>172</v>
      </c>
    </row>
    <row r="179" spans="1:28">
      <c r="B179" s="50" t="s">
        <v>240</v>
      </c>
    </row>
    <row r="180" spans="1:28">
      <c r="B180" s="50" t="s">
        <v>174</v>
      </c>
    </row>
    <row r="181" spans="1:28">
      <c r="B181" s="50" t="s">
        <v>241</v>
      </c>
    </row>
    <row r="182" spans="1:28">
      <c r="B182" s="50" t="s">
        <v>235</v>
      </c>
    </row>
    <row r="183" spans="1:28">
      <c r="B183" s="50" t="s">
        <v>107</v>
      </c>
    </row>
    <row r="184" spans="1:28">
      <c r="B184" s="50" t="s">
        <v>127</v>
      </c>
    </row>
    <row r="185" spans="1:28">
      <c r="B185" s="50" t="s">
        <v>128</v>
      </c>
    </row>
    <row r="186" spans="1:28">
      <c r="B186" s="50"/>
    </row>
    <row r="189" spans="1:28">
      <c r="A189" s="72" t="s">
        <v>264</v>
      </c>
      <c r="B189" s="50" t="s">
        <v>243</v>
      </c>
    </row>
    <row r="190" spans="1:28">
      <c r="B190" s="50" t="s">
        <v>244</v>
      </c>
      <c r="V190" s="142" t="s">
        <v>460</v>
      </c>
      <c r="W190" s="142"/>
      <c r="X190" s="142"/>
      <c r="Y190" s="142"/>
      <c r="Z190" s="142"/>
      <c r="AA190" s="142"/>
      <c r="AB190" s="142"/>
    </row>
    <row r="191" spans="1:28">
      <c r="B191" s="50" t="s">
        <v>161</v>
      </c>
      <c r="V191" s="142"/>
      <c r="W191" s="142"/>
      <c r="X191" s="142"/>
      <c r="Y191" s="142"/>
      <c r="Z191" s="142"/>
      <c r="AA191" s="142"/>
      <c r="AB191" s="142"/>
    </row>
    <row r="192" spans="1:28">
      <c r="B192" s="50" t="s">
        <v>245</v>
      </c>
      <c r="V192" s="142"/>
      <c r="W192" s="142"/>
      <c r="X192" s="142"/>
      <c r="Y192" s="142"/>
      <c r="Z192" s="142"/>
      <c r="AA192" s="142"/>
      <c r="AB192" s="142"/>
    </row>
    <row r="193" spans="2:28">
      <c r="B193" s="50" t="s">
        <v>199</v>
      </c>
      <c r="V193" s="142"/>
      <c r="W193" s="142"/>
      <c r="X193" s="142"/>
      <c r="Y193" s="142"/>
      <c r="Z193" s="142"/>
      <c r="AA193" s="142"/>
      <c r="AB193" s="142"/>
    </row>
    <row r="194" spans="2:28">
      <c r="B194" s="50" t="s">
        <v>200</v>
      </c>
      <c r="V194" s="142"/>
      <c r="W194" s="142"/>
      <c r="X194" s="142"/>
      <c r="Y194" s="142"/>
      <c r="Z194" s="142"/>
      <c r="AA194" s="142"/>
      <c r="AB194" s="142"/>
    </row>
    <row r="195" spans="2:28">
      <c r="B195" s="50" t="s">
        <v>201</v>
      </c>
      <c r="V195" s="142"/>
      <c r="W195" s="142"/>
      <c r="X195" s="142"/>
      <c r="Y195" s="142"/>
      <c r="Z195" s="142"/>
      <c r="AA195" s="142"/>
      <c r="AB195" s="142"/>
    </row>
    <row r="196" spans="2:28">
      <c r="B196" s="50"/>
      <c r="V196" s="142"/>
      <c r="W196" s="142"/>
      <c r="X196" s="142"/>
      <c r="Y196" s="142"/>
      <c r="Z196" s="142"/>
      <c r="AA196" s="142"/>
      <c r="AB196" s="142"/>
    </row>
    <row r="197" spans="2:28">
      <c r="B197" s="50" t="s">
        <v>246</v>
      </c>
      <c r="V197" s="142"/>
      <c r="W197" s="142"/>
      <c r="X197" s="142"/>
      <c r="Y197" s="142"/>
      <c r="Z197" s="142"/>
      <c r="AA197" s="142"/>
      <c r="AB197" s="142"/>
    </row>
    <row r="198" spans="2:28">
      <c r="B198" s="50" t="s">
        <v>247</v>
      </c>
      <c r="V198" s="142"/>
      <c r="W198" s="142"/>
      <c r="X198" s="142"/>
      <c r="Y198" s="142"/>
      <c r="Z198" s="142"/>
      <c r="AA198" s="142"/>
      <c r="AB198" s="142"/>
    </row>
    <row r="199" spans="2:28">
      <c r="B199" s="50" t="s">
        <v>248</v>
      </c>
      <c r="V199" s="142"/>
      <c r="W199" s="142"/>
      <c r="X199" s="142"/>
      <c r="Y199" s="142"/>
      <c r="Z199" s="142"/>
      <c r="AA199" s="142"/>
      <c r="AB199" s="142"/>
    </row>
    <row r="200" spans="2:28">
      <c r="B200" s="50" t="s">
        <v>249</v>
      </c>
      <c r="V200" s="142"/>
      <c r="W200" s="142"/>
      <c r="X200" s="142"/>
      <c r="Y200" s="142"/>
      <c r="Z200" s="142"/>
      <c r="AA200" s="142"/>
      <c r="AB200" s="142"/>
    </row>
    <row r="201" spans="2:28">
      <c r="B201" s="50"/>
      <c r="V201" s="142"/>
      <c r="W201" s="142"/>
      <c r="X201" s="142"/>
      <c r="Y201" s="142"/>
      <c r="Z201" s="142"/>
      <c r="AA201" s="142"/>
      <c r="AB201" s="142"/>
    </row>
    <row r="202" spans="2:28">
      <c r="B202" s="50" t="s">
        <v>250</v>
      </c>
      <c r="V202" s="142"/>
      <c r="W202" s="142"/>
      <c r="X202" s="142"/>
      <c r="Y202" s="142"/>
      <c r="Z202" s="142"/>
      <c r="AA202" s="142"/>
      <c r="AB202" s="142"/>
    </row>
    <row r="203" spans="2:28">
      <c r="B203" s="50" t="s">
        <v>168</v>
      </c>
      <c r="V203" s="142"/>
      <c r="W203" s="142"/>
      <c r="X203" s="142"/>
      <c r="Y203" s="142"/>
      <c r="Z203" s="142"/>
      <c r="AA203" s="142"/>
      <c r="AB203" s="142"/>
    </row>
    <row r="204" spans="2:28">
      <c r="B204" s="50" t="s">
        <v>251</v>
      </c>
      <c r="V204" s="142"/>
      <c r="W204" s="142"/>
      <c r="X204" s="142"/>
      <c r="Y204" s="142"/>
      <c r="Z204" s="142"/>
      <c r="AA204" s="142"/>
      <c r="AB204" s="142"/>
    </row>
    <row r="205" spans="2:28">
      <c r="B205" s="50" t="s">
        <v>252</v>
      </c>
    </row>
    <row r="206" spans="2:28">
      <c r="B206" s="50" t="s">
        <v>171</v>
      </c>
    </row>
    <row r="207" spans="2:28">
      <c r="B207" s="50" t="s">
        <v>172</v>
      </c>
    </row>
    <row r="208" spans="2:28">
      <c r="B208" s="50" t="s">
        <v>253</v>
      </c>
    </row>
    <row r="209" spans="2:28">
      <c r="B209" s="50" t="s">
        <v>174</v>
      </c>
    </row>
    <row r="210" spans="2:28">
      <c r="B210" s="50" t="s">
        <v>254</v>
      </c>
    </row>
    <row r="211" spans="2:28">
      <c r="B211" s="50" t="s">
        <v>255</v>
      </c>
    </row>
    <row r="212" spans="2:28">
      <c r="B212" s="50" t="s">
        <v>107</v>
      </c>
      <c r="V212" s="142" t="s">
        <v>426</v>
      </c>
      <c r="W212" s="142"/>
      <c r="X212" s="142"/>
      <c r="Y212" s="142"/>
      <c r="Z212" s="142"/>
      <c r="AA212" s="142"/>
      <c r="AB212" s="142"/>
    </row>
    <row r="213" spans="2:28">
      <c r="B213" s="50" t="s">
        <v>127</v>
      </c>
      <c r="V213" s="142"/>
      <c r="W213" s="142"/>
      <c r="X213" s="142"/>
      <c r="Y213" s="142"/>
      <c r="Z213" s="142"/>
      <c r="AA213" s="142"/>
      <c r="AB213" s="142"/>
    </row>
    <row r="214" spans="2:28">
      <c r="B214" s="50" t="s">
        <v>128</v>
      </c>
      <c r="V214" s="142"/>
      <c r="W214" s="142"/>
      <c r="X214" s="142"/>
      <c r="Y214" s="142"/>
      <c r="Z214" s="142"/>
      <c r="AA214" s="142"/>
      <c r="AB214" s="142"/>
    </row>
    <row r="215" spans="2:28">
      <c r="B215" s="50"/>
      <c r="V215" s="142"/>
      <c r="W215" s="142"/>
      <c r="X215" s="142"/>
      <c r="Y215" s="142"/>
      <c r="Z215" s="142"/>
      <c r="AA215" s="142"/>
      <c r="AB215" s="142"/>
    </row>
    <row r="216" spans="2:28">
      <c r="B216" s="50" t="s">
        <v>256</v>
      </c>
      <c r="V216" s="142"/>
      <c r="W216" s="142"/>
      <c r="X216" s="142"/>
      <c r="Y216" s="142"/>
      <c r="Z216" s="142"/>
      <c r="AA216" s="142"/>
      <c r="AB216" s="142"/>
    </row>
    <row r="217" spans="2:28">
      <c r="B217" s="50" t="s">
        <v>257</v>
      </c>
      <c r="V217" s="142"/>
      <c r="W217" s="142"/>
      <c r="X217" s="142"/>
      <c r="Y217" s="142"/>
      <c r="Z217" s="142"/>
      <c r="AA217" s="142"/>
      <c r="AB217" s="142"/>
    </row>
    <row r="218" spans="2:28">
      <c r="B218" s="50" t="s">
        <v>258</v>
      </c>
      <c r="V218" s="142"/>
      <c r="W218" s="142"/>
      <c r="X218" s="142"/>
      <c r="Y218" s="142"/>
      <c r="Z218" s="142"/>
      <c r="AA218" s="142"/>
      <c r="AB218" s="142"/>
    </row>
    <row r="219" spans="2:28">
      <c r="B219" s="50"/>
      <c r="V219" s="142"/>
      <c r="W219" s="142"/>
      <c r="X219" s="142"/>
      <c r="Y219" s="142"/>
      <c r="Z219" s="142"/>
      <c r="AA219" s="142"/>
      <c r="AB219" s="142"/>
    </row>
    <row r="220" spans="2:28">
      <c r="B220" s="50" t="s">
        <v>259</v>
      </c>
      <c r="V220" s="142"/>
      <c r="W220" s="142"/>
      <c r="X220" s="142"/>
      <c r="Y220" s="142"/>
      <c r="Z220" s="142"/>
      <c r="AA220" s="142"/>
      <c r="AB220" s="142"/>
    </row>
    <row r="221" spans="2:28">
      <c r="B221" s="50" t="s">
        <v>168</v>
      </c>
      <c r="V221" s="142"/>
      <c r="W221" s="142"/>
      <c r="X221" s="142"/>
      <c r="Y221" s="142"/>
      <c r="Z221" s="142"/>
      <c r="AA221" s="142"/>
      <c r="AB221" s="142"/>
    </row>
    <row r="222" spans="2:28">
      <c r="B222" s="50" t="s">
        <v>260</v>
      </c>
      <c r="V222" s="142"/>
      <c r="W222" s="142"/>
      <c r="X222" s="142"/>
      <c r="Y222" s="142"/>
      <c r="Z222" s="142"/>
      <c r="AA222" s="142"/>
      <c r="AB222" s="142"/>
    </row>
    <row r="223" spans="2:28">
      <c r="B223" s="50" t="s">
        <v>261</v>
      </c>
      <c r="V223" s="142"/>
      <c r="W223" s="142"/>
      <c r="X223" s="142"/>
      <c r="Y223" s="142"/>
      <c r="Z223" s="142"/>
      <c r="AA223" s="142"/>
      <c r="AB223" s="142"/>
    </row>
    <row r="224" spans="2:28">
      <c r="B224" s="50" t="s">
        <v>171</v>
      </c>
      <c r="V224" s="142"/>
      <c r="W224" s="142"/>
      <c r="X224" s="142"/>
      <c r="Y224" s="142"/>
      <c r="Z224" s="142"/>
      <c r="AA224" s="142"/>
      <c r="AB224" s="142"/>
    </row>
    <row r="225" spans="1:28">
      <c r="B225" s="50" t="s">
        <v>172</v>
      </c>
      <c r="V225" s="142"/>
      <c r="W225" s="142"/>
      <c r="X225" s="142"/>
      <c r="Y225" s="142"/>
      <c r="Z225" s="142"/>
      <c r="AA225" s="142"/>
      <c r="AB225" s="142"/>
    </row>
    <row r="226" spans="1:28">
      <c r="B226" s="50" t="s">
        <v>262</v>
      </c>
      <c r="V226" s="142"/>
      <c r="W226" s="142"/>
      <c r="X226" s="142"/>
      <c r="Y226" s="142"/>
      <c r="Z226" s="142"/>
      <c r="AA226" s="142"/>
      <c r="AB226" s="142"/>
    </row>
    <row r="227" spans="1:28">
      <c r="B227" s="50" t="s">
        <v>174</v>
      </c>
    </row>
    <row r="228" spans="1:28">
      <c r="B228" s="50" t="s">
        <v>263</v>
      </c>
    </row>
    <row r="229" spans="1:28">
      <c r="B229" s="50" t="s">
        <v>255</v>
      </c>
    </row>
    <row r="230" spans="1:28">
      <c r="B230" s="50" t="s">
        <v>107</v>
      </c>
    </row>
    <row r="231" spans="1:28">
      <c r="B231" s="50" t="s">
        <v>127</v>
      </c>
    </row>
    <row r="232" spans="1:28">
      <c r="B232" s="50" t="s">
        <v>128</v>
      </c>
    </row>
    <row r="238" spans="1:28">
      <c r="A238" s="72" t="s">
        <v>284</v>
      </c>
      <c r="B238" s="50" t="s">
        <v>265</v>
      </c>
    </row>
    <row r="239" spans="1:28">
      <c r="B239" s="50" t="s">
        <v>266</v>
      </c>
      <c r="V239" s="142" t="s">
        <v>461</v>
      </c>
      <c r="W239" s="142"/>
      <c r="X239" s="142"/>
      <c r="Y239" s="142"/>
      <c r="Z239" s="142"/>
      <c r="AA239" s="142"/>
      <c r="AB239" s="142"/>
    </row>
    <row r="240" spans="1:28">
      <c r="B240" s="50" t="s">
        <v>161</v>
      </c>
      <c r="V240" s="142"/>
      <c r="W240" s="142"/>
      <c r="X240" s="142"/>
      <c r="Y240" s="142"/>
      <c r="Z240" s="142"/>
      <c r="AA240" s="142"/>
      <c r="AB240" s="142"/>
    </row>
    <row r="241" spans="2:28">
      <c r="B241" s="50" t="s">
        <v>245</v>
      </c>
      <c r="V241" s="142"/>
      <c r="W241" s="142"/>
      <c r="X241" s="142"/>
      <c r="Y241" s="142"/>
      <c r="Z241" s="142"/>
      <c r="AA241" s="142"/>
      <c r="AB241" s="142"/>
    </row>
    <row r="242" spans="2:28">
      <c r="B242" s="50" t="s">
        <v>199</v>
      </c>
      <c r="V242" s="142"/>
      <c r="W242" s="142"/>
      <c r="X242" s="142"/>
      <c r="Y242" s="142"/>
      <c r="Z242" s="142"/>
      <c r="AA242" s="142"/>
      <c r="AB242" s="142"/>
    </row>
    <row r="243" spans="2:28">
      <c r="B243" s="50" t="s">
        <v>200</v>
      </c>
      <c r="V243" s="142"/>
      <c r="W243" s="142"/>
      <c r="X243" s="142"/>
      <c r="Y243" s="142"/>
      <c r="Z243" s="142"/>
      <c r="AA243" s="142"/>
      <c r="AB243" s="142"/>
    </row>
    <row r="244" spans="2:28">
      <c r="B244" s="50" t="s">
        <v>201</v>
      </c>
      <c r="V244" s="142"/>
      <c r="W244" s="142"/>
      <c r="X244" s="142"/>
      <c r="Y244" s="142"/>
      <c r="Z244" s="142"/>
      <c r="AA244" s="142"/>
      <c r="AB244" s="142"/>
    </row>
    <row r="245" spans="2:28">
      <c r="B245" s="50"/>
      <c r="V245" s="142"/>
      <c r="W245" s="142"/>
      <c r="X245" s="142"/>
      <c r="Y245" s="142"/>
      <c r="Z245" s="142"/>
      <c r="AA245" s="142"/>
      <c r="AB245" s="142"/>
    </row>
    <row r="246" spans="2:28">
      <c r="B246" s="50" t="s">
        <v>246</v>
      </c>
      <c r="V246" s="142"/>
      <c r="W246" s="142"/>
      <c r="X246" s="142"/>
      <c r="Y246" s="142"/>
      <c r="Z246" s="142"/>
      <c r="AA246" s="142"/>
      <c r="AB246" s="142"/>
    </row>
    <row r="247" spans="2:28">
      <c r="B247" s="50" t="s">
        <v>267</v>
      </c>
      <c r="V247" s="142"/>
      <c r="W247" s="142"/>
      <c r="X247" s="142"/>
      <c r="Y247" s="142"/>
      <c r="Z247" s="142"/>
      <c r="AA247" s="142"/>
      <c r="AB247" s="142"/>
    </row>
    <row r="248" spans="2:28">
      <c r="B248" s="50" t="s">
        <v>268</v>
      </c>
      <c r="V248" s="142"/>
      <c r="W248" s="142"/>
      <c r="X248" s="142"/>
      <c r="Y248" s="142"/>
      <c r="Z248" s="142"/>
      <c r="AA248" s="142"/>
      <c r="AB248" s="142"/>
    </row>
    <row r="249" spans="2:28">
      <c r="B249" s="50" t="s">
        <v>269</v>
      </c>
      <c r="V249" s="142"/>
      <c r="W249" s="142"/>
      <c r="X249" s="142"/>
      <c r="Y249" s="142"/>
      <c r="Z249" s="142"/>
      <c r="AA249" s="142"/>
      <c r="AB249" s="142"/>
    </row>
    <row r="250" spans="2:28">
      <c r="B250" s="50"/>
      <c r="V250" s="142"/>
      <c r="W250" s="142"/>
      <c r="X250" s="142"/>
      <c r="Y250" s="142"/>
      <c r="Z250" s="142"/>
      <c r="AA250" s="142"/>
      <c r="AB250" s="142"/>
    </row>
    <row r="251" spans="2:28">
      <c r="B251" s="50" t="s">
        <v>270</v>
      </c>
      <c r="V251" s="142"/>
      <c r="W251" s="142"/>
      <c r="X251" s="142"/>
      <c r="Y251" s="142"/>
      <c r="Z251" s="142"/>
      <c r="AA251" s="142"/>
      <c r="AB251" s="142"/>
    </row>
    <row r="252" spans="2:28">
      <c r="B252" s="50" t="s">
        <v>168</v>
      </c>
      <c r="V252" s="142"/>
      <c r="W252" s="142"/>
      <c r="X252" s="142"/>
      <c r="Y252" s="142"/>
      <c r="Z252" s="142"/>
      <c r="AA252" s="142"/>
      <c r="AB252" s="142"/>
    </row>
    <row r="253" spans="2:28">
      <c r="B253" s="50" t="s">
        <v>271</v>
      </c>
      <c r="V253" s="142"/>
      <c r="W253" s="142"/>
      <c r="X253" s="142"/>
      <c r="Y253" s="142"/>
      <c r="Z253" s="142"/>
      <c r="AA253" s="142"/>
      <c r="AB253" s="142"/>
    </row>
    <row r="254" spans="2:28">
      <c r="B254" s="50" t="s">
        <v>272</v>
      </c>
    </row>
    <row r="255" spans="2:28">
      <c r="B255" s="50" t="s">
        <v>171</v>
      </c>
    </row>
    <row r="256" spans="2:28">
      <c r="B256" s="50" t="s">
        <v>172</v>
      </c>
    </row>
    <row r="257" spans="2:28">
      <c r="B257" s="50" t="s">
        <v>273</v>
      </c>
    </row>
    <row r="258" spans="2:28">
      <c r="B258" s="50" t="s">
        <v>174</v>
      </c>
    </row>
    <row r="259" spans="2:28">
      <c r="B259" s="50" t="s">
        <v>274</v>
      </c>
    </row>
    <row r="260" spans="2:28">
      <c r="B260" s="50" t="s">
        <v>275</v>
      </c>
    </row>
    <row r="261" spans="2:28">
      <c r="B261" s="50" t="s">
        <v>107</v>
      </c>
      <c r="V261" s="142" t="s">
        <v>427</v>
      </c>
      <c r="W261" s="142"/>
      <c r="X261" s="142"/>
      <c r="Y261" s="142"/>
      <c r="Z261" s="142"/>
      <c r="AA261" s="142"/>
      <c r="AB261" s="142"/>
    </row>
    <row r="262" spans="2:28">
      <c r="B262" s="50" t="s">
        <v>127</v>
      </c>
      <c r="V262" s="142"/>
      <c r="W262" s="142"/>
      <c r="X262" s="142"/>
      <c r="Y262" s="142"/>
      <c r="Z262" s="142"/>
      <c r="AA262" s="142"/>
      <c r="AB262" s="142"/>
    </row>
    <row r="263" spans="2:28">
      <c r="B263" s="50" t="s">
        <v>128</v>
      </c>
      <c r="V263" s="142"/>
      <c r="W263" s="142"/>
      <c r="X263" s="142"/>
      <c r="Y263" s="142"/>
      <c r="Z263" s="142"/>
      <c r="AA263" s="142"/>
      <c r="AB263" s="142"/>
    </row>
    <row r="264" spans="2:28">
      <c r="B264" s="50"/>
      <c r="V264" s="142"/>
      <c r="W264" s="142"/>
      <c r="X264" s="142"/>
      <c r="Y264" s="142"/>
      <c r="Z264" s="142"/>
      <c r="AA264" s="142"/>
      <c r="AB264" s="142"/>
    </row>
    <row r="265" spans="2:28">
      <c r="B265" s="50" t="s">
        <v>276</v>
      </c>
      <c r="V265" s="142"/>
      <c r="W265" s="142"/>
      <c r="X265" s="142"/>
      <c r="Y265" s="142"/>
      <c r="Z265" s="142"/>
      <c r="AA265" s="142"/>
      <c r="AB265" s="142"/>
    </row>
    <row r="266" spans="2:28">
      <c r="B266" s="50" t="s">
        <v>277</v>
      </c>
      <c r="V266" s="142"/>
      <c r="W266" s="142"/>
      <c r="X266" s="142"/>
      <c r="Y266" s="142"/>
      <c r="Z266" s="142"/>
      <c r="AA266" s="142"/>
      <c r="AB266" s="142"/>
    </row>
    <row r="267" spans="2:28">
      <c r="B267" s="50" t="s">
        <v>278</v>
      </c>
      <c r="V267" s="142"/>
      <c r="W267" s="142"/>
      <c r="X267" s="142"/>
      <c r="Y267" s="142"/>
      <c r="Z267" s="142"/>
      <c r="AA267" s="142"/>
      <c r="AB267" s="142"/>
    </row>
    <row r="268" spans="2:28">
      <c r="B268" s="50"/>
      <c r="V268" s="142"/>
      <c r="W268" s="142"/>
      <c r="X268" s="142"/>
      <c r="Y268" s="142"/>
      <c r="Z268" s="142"/>
      <c r="AA268" s="142"/>
      <c r="AB268" s="142"/>
    </row>
    <row r="269" spans="2:28">
      <c r="B269" s="50" t="s">
        <v>279</v>
      </c>
      <c r="V269" s="142"/>
      <c r="W269" s="142"/>
      <c r="X269" s="142"/>
      <c r="Y269" s="142"/>
      <c r="Z269" s="142"/>
      <c r="AA269" s="142"/>
      <c r="AB269" s="142"/>
    </row>
    <row r="270" spans="2:28">
      <c r="B270" s="50" t="s">
        <v>168</v>
      </c>
      <c r="V270" s="142"/>
      <c r="W270" s="142"/>
      <c r="X270" s="142"/>
      <c r="Y270" s="142"/>
      <c r="Z270" s="142"/>
      <c r="AA270" s="142"/>
      <c r="AB270" s="142"/>
    </row>
    <row r="271" spans="2:28">
      <c r="B271" s="50" t="s">
        <v>280</v>
      </c>
      <c r="V271" s="142"/>
      <c r="W271" s="142"/>
      <c r="X271" s="142"/>
      <c r="Y271" s="142"/>
      <c r="Z271" s="142"/>
      <c r="AA271" s="142"/>
      <c r="AB271" s="142"/>
    </row>
    <row r="272" spans="2:28">
      <c r="B272" s="50" t="s">
        <v>281</v>
      </c>
      <c r="V272" s="142"/>
      <c r="W272" s="142"/>
      <c r="X272" s="142"/>
      <c r="Y272" s="142"/>
      <c r="Z272" s="142"/>
      <c r="AA272" s="142"/>
      <c r="AB272" s="142"/>
    </row>
    <row r="273" spans="1:28">
      <c r="B273" s="50" t="s">
        <v>171</v>
      </c>
      <c r="V273" s="142"/>
      <c r="W273" s="142"/>
      <c r="X273" s="142"/>
      <c r="Y273" s="142"/>
      <c r="Z273" s="142"/>
      <c r="AA273" s="142"/>
      <c r="AB273" s="142"/>
    </row>
    <row r="274" spans="1:28">
      <c r="B274" s="50" t="s">
        <v>172</v>
      </c>
      <c r="V274" s="142"/>
      <c r="W274" s="142"/>
      <c r="X274" s="142"/>
      <c r="Y274" s="142"/>
      <c r="Z274" s="142"/>
      <c r="AA274" s="142"/>
      <c r="AB274" s="142"/>
    </row>
    <row r="275" spans="1:28">
      <c r="B275" s="50" t="s">
        <v>282</v>
      </c>
      <c r="V275" s="142"/>
      <c r="W275" s="142"/>
      <c r="X275" s="142"/>
      <c r="Y275" s="142"/>
      <c r="Z275" s="142"/>
      <c r="AA275" s="142"/>
      <c r="AB275" s="142"/>
    </row>
    <row r="276" spans="1:28">
      <c r="B276" s="50" t="s">
        <v>174</v>
      </c>
    </row>
    <row r="277" spans="1:28">
      <c r="B277" s="50" t="s">
        <v>283</v>
      </c>
    </row>
    <row r="278" spans="1:28">
      <c r="B278" s="50" t="s">
        <v>275</v>
      </c>
    </row>
    <row r="279" spans="1:28">
      <c r="B279" s="50" t="s">
        <v>107</v>
      </c>
    </row>
    <row r="280" spans="1:28">
      <c r="B280" s="50" t="s">
        <v>127</v>
      </c>
    </row>
    <row r="281" spans="1:28">
      <c r="B281" s="50" t="s">
        <v>128</v>
      </c>
    </row>
    <row r="284" spans="1:28">
      <c r="A284" s="72" t="s">
        <v>285</v>
      </c>
      <c r="B284" s="50" t="s">
        <v>286</v>
      </c>
    </row>
    <row r="285" spans="1:28">
      <c r="B285" s="50" t="s">
        <v>287</v>
      </c>
      <c r="V285" s="142" t="s">
        <v>428</v>
      </c>
      <c r="W285" s="142"/>
      <c r="X285" s="142"/>
      <c r="Y285" s="142"/>
      <c r="Z285" s="142"/>
      <c r="AA285" s="142"/>
      <c r="AB285" s="142"/>
    </row>
    <row r="286" spans="1:28">
      <c r="B286" s="50" t="s">
        <v>161</v>
      </c>
      <c r="V286" s="142"/>
      <c r="W286" s="142"/>
      <c r="X286" s="142"/>
      <c r="Y286" s="142"/>
      <c r="Z286" s="142"/>
      <c r="AA286" s="142"/>
      <c r="AB286" s="142"/>
    </row>
    <row r="287" spans="1:28">
      <c r="B287" s="50" t="s">
        <v>245</v>
      </c>
      <c r="V287" s="142"/>
      <c r="W287" s="142"/>
      <c r="X287" s="142"/>
      <c r="Y287" s="142"/>
      <c r="Z287" s="142"/>
      <c r="AA287" s="142"/>
      <c r="AB287" s="142"/>
    </row>
    <row r="288" spans="1:28">
      <c r="B288" s="50" t="s">
        <v>199</v>
      </c>
      <c r="V288" s="142"/>
      <c r="W288" s="142"/>
      <c r="X288" s="142"/>
      <c r="Y288" s="142"/>
      <c r="Z288" s="142"/>
      <c r="AA288" s="142"/>
      <c r="AB288" s="142"/>
    </row>
    <row r="289" spans="2:28">
      <c r="B289" s="50" t="s">
        <v>200</v>
      </c>
      <c r="V289" s="142"/>
      <c r="W289" s="142"/>
      <c r="X289" s="142"/>
      <c r="Y289" s="142"/>
      <c r="Z289" s="142"/>
      <c r="AA289" s="142"/>
      <c r="AB289" s="142"/>
    </row>
    <row r="290" spans="2:28">
      <c r="B290" s="50" t="s">
        <v>201</v>
      </c>
      <c r="V290" s="142"/>
      <c r="W290" s="142"/>
      <c r="X290" s="142"/>
      <c r="Y290" s="142"/>
      <c r="Z290" s="142"/>
      <c r="AA290" s="142"/>
      <c r="AB290" s="142"/>
    </row>
    <row r="291" spans="2:28">
      <c r="B291" s="50"/>
      <c r="V291" s="142"/>
      <c r="W291" s="142"/>
      <c r="X291" s="142"/>
      <c r="Y291" s="142"/>
      <c r="Z291" s="142"/>
      <c r="AA291" s="142"/>
      <c r="AB291" s="142"/>
    </row>
    <row r="292" spans="2:28">
      <c r="B292" s="50" t="s">
        <v>246</v>
      </c>
      <c r="V292" s="142"/>
      <c r="W292" s="142"/>
      <c r="X292" s="142"/>
      <c r="Y292" s="142"/>
      <c r="Z292" s="142"/>
      <c r="AA292" s="142"/>
      <c r="AB292" s="142"/>
    </row>
    <row r="293" spans="2:28">
      <c r="B293" s="50" t="s">
        <v>288</v>
      </c>
      <c r="V293" s="142"/>
      <c r="W293" s="142"/>
      <c r="X293" s="142"/>
      <c r="Y293" s="142"/>
      <c r="Z293" s="142"/>
      <c r="AA293" s="142"/>
      <c r="AB293" s="142"/>
    </row>
    <row r="294" spans="2:28">
      <c r="B294" s="50" t="s">
        <v>289</v>
      </c>
      <c r="V294" s="142"/>
      <c r="W294" s="142"/>
      <c r="X294" s="142"/>
      <c r="Y294" s="142"/>
      <c r="Z294" s="142"/>
      <c r="AA294" s="142"/>
      <c r="AB294" s="142"/>
    </row>
    <row r="295" spans="2:28">
      <c r="B295" s="50" t="s">
        <v>290</v>
      </c>
      <c r="V295" s="142"/>
      <c r="W295" s="142"/>
      <c r="X295" s="142"/>
      <c r="Y295" s="142"/>
      <c r="Z295" s="142"/>
      <c r="AA295" s="142"/>
      <c r="AB295" s="142"/>
    </row>
    <row r="296" spans="2:28">
      <c r="B296" s="50"/>
      <c r="V296" s="142"/>
      <c r="W296" s="142"/>
      <c r="X296" s="142"/>
      <c r="Y296" s="142"/>
      <c r="Z296" s="142"/>
      <c r="AA296" s="142"/>
      <c r="AB296" s="142"/>
    </row>
    <row r="297" spans="2:28">
      <c r="B297" s="50" t="s">
        <v>291</v>
      </c>
      <c r="V297" s="142"/>
      <c r="W297" s="142"/>
      <c r="X297" s="142"/>
      <c r="Y297" s="142"/>
      <c r="Z297" s="142"/>
      <c r="AA297" s="142"/>
      <c r="AB297" s="142"/>
    </row>
    <row r="298" spans="2:28">
      <c r="B298" s="50" t="s">
        <v>168</v>
      </c>
      <c r="V298" s="142"/>
      <c r="W298" s="142"/>
      <c r="X298" s="142"/>
      <c r="Y298" s="142"/>
      <c r="Z298" s="142"/>
      <c r="AA298" s="142"/>
      <c r="AB298" s="142"/>
    </row>
    <row r="299" spans="2:28">
      <c r="B299" s="50" t="s">
        <v>292</v>
      </c>
      <c r="V299" s="142"/>
      <c r="W299" s="142"/>
      <c r="X299" s="142"/>
      <c r="Y299" s="142"/>
      <c r="Z299" s="142"/>
      <c r="AA299" s="142"/>
      <c r="AB299" s="142"/>
    </row>
    <row r="300" spans="2:28">
      <c r="B300" s="50" t="s">
        <v>293</v>
      </c>
    </row>
    <row r="301" spans="2:28">
      <c r="B301" s="50" t="s">
        <v>171</v>
      </c>
    </row>
    <row r="302" spans="2:28">
      <c r="B302" s="50" t="s">
        <v>172</v>
      </c>
    </row>
    <row r="303" spans="2:28">
      <c r="B303" s="50" t="s">
        <v>294</v>
      </c>
    </row>
    <row r="304" spans="2:28">
      <c r="B304" s="50" t="s">
        <v>174</v>
      </c>
    </row>
    <row r="305" spans="2:28">
      <c r="B305" s="50" t="s">
        <v>295</v>
      </c>
    </row>
    <row r="306" spans="2:28">
      <c r="B306" s="50" t="s">
        <v>296</v>
      </c>
    </row>
    <row r="307" spans="2:28">
      <c r="B307" s="50" t="s">
        <v>107</v>
      </c>
    </row>
    <row r="308" spans="2:28">
      <c r="B308" s="50" t="s">
        <v>127</v>
      </c>
    </row>
    <row r="309" spans="2:28">
      <c r="B309" s="50" t="s">
        <v>128</v>
      </c>
      <c r="V309" s="142" t="s">
        <v>429</v>
      </c>
      <c r="W309" s="142"/>
      <c r="X309" s="142"/>
      <c r="Y309" s="142"/>
      <c r="Z309" s="142"/>
      <c r="AA309" s="142"/>
      <c r="AB309" s="142"/>
    </row>
    <row r="310" spans="2:28">
      <c r="B310" s="50"/>
      <c r="V310" s="142"/>
      <c r="W310" s="142"/>
      <c r="X310" s="142"/>
      <c r="Y310" s="142"/>
      <c r="Z310" s="142"/>
      <c r="AA310" s="142"/>
      <c r="AB310" s="142"/>
    </row>
    <row r="311" spans="2:28">
      <c r="B311" s="50" t="s">
        <v>276</v>
      </c>
      <c r="V311" s="142"/>
      <c r="W311" s="142"/>
      <c r="X311" s="142"/>
      <c r="Y311" s="142"/>
      <c r="Z311" s="142"/>
      <c r="AA311" s="142"/>
      <c r="AB311" s="142"/>
    </row>
    <row r="312" spans="2:28">
      <c r="B312" s="50" t="s">
        <v>297</v>
      </c>
      <c r="V312" s="142"/>
      <c r="W312" s="142"/>
      <c r="X312" s="142"/>
      <c r="Y312" s="142"/>
      <c r="Z312" s="142"/>
      <c r="AA312" s="142"/>
      <c r="AB312" s="142"/>
    </row>
    <row r="313" spans="2:28">
      <c r="B313" s="50" t="s">
        <v>298</v>
      </c>
      <c r="V313" s="142"/>
      <c r="W313" s="142"/>
      <c r="X313" s="142"/>
      <c r="Y313" s="142"/>
      <c r="Z313" s="142"/>
      <c r="AA313" s="142"/>
      <c r="AB313" s="142"/>
    </row>
    <row r="314" spans="2:28">
      <c r="B314" s="50"/>
      <c r="V314" s="142"/>
      <c r="W314" s="142"/>
      <c r="X314" s="142"/>
      <c r="Y314" s="142"/>
      <c r="Z314" s="142"/>
      <c r="AA314" s="142"/>
      <c r="AB314" s="142"/>
    </row>
    <row r="315" spans="2:28">
      <c r="B315" s="50" t="s">
        <v>299</v>
      </c>
      <c r="V315" s="142"/>
      <c r="W315" s="142"/>
      <c r="X315" s="142"/>
      <c r="Y315" s="142"/>
      <c r="Z315" s="142"/>
      <c r="AA315" s="142"/>
      <c r="AB315" s="142"/>
    </row>
    <row r="316" spans="2:28">
      <c r="B316" s="50" t="s">
        <v>168</v>
      </c>
      <c r="V316" s="142"/>
      <c r="W316" s="142"/>
      <c r="X316" s="142"/>
      <c r="Y316" s="142"/>
      <c r="Z316" s="142"/>
      <c r="AA316" s="142"/>
      <c r="AB316" s="142"/>
    </row>
    <row r="317" spans="2:28">
      <c r="B317" s="50" t="s">
        <v>300</v>
      </c>
      <c r="V317" s="142"/>
      <c r="W317" s="142"/>
      <c r="X317" s="142"/>
      <c r="Y317" s="142"/>
      <c r="Z317" s="142"/>
      <c r="AA317" s="142"/>
      <c r="AB317" s="142"/>
    </row>
    <row r="318" spans="2:28">
      <c r="B318" s="50" t="s">
        <v>301</v>
      </c>
      <c r="V318" s="142"/>
      <c r="W318" s="142"/>
      <c r="X318" s="142"/>
      <c r="Y318" s="142"/>
      <c r="Z318" s="142"/>
      <c r="AA318" s="142"/>
      <c r="AB318" s="142"/>
    </row>
    <row r="319" spans="2:28">
      <c r="B319" s="50" t="s">
        <v>171</v>
      </c>
      <c r="V319" s="142"/>
      <c r="W319" s="142"/>
      <c r="X319" s="142"/>
      <c r="Y319" s="142"/>
      <c r="Z319" s="142"/>
      <c r="AA319" s="142"/>
      <c r="AB319" s="142"/>
    </row>
    <row r="320" spans="2:28">
      <c r="B320" s="50" t="s">
        <v>172</v>
      </c>
      <c r="V320" s="142"/>
      <c r="W320" s="142"/>
      <c r="X320" s="142"/>
      <c r="Y320" s="142"/>
      <c r="Z320" s="142"/>
      <c r="AA320" s="142"/>
      <c r="AB320" s="142"/>
    </row>
    <row r="321" spans="1:28">
      <c r="B321" s="50" t="s">
        <v>302</v>
      </c>
      <c r="V321" s="142"/>
      <c r="W321" s="142"/>
      <c r="X321" s="142"/>
      <c r="Y321" s="142"/>
      <c r="Z321" s="142"/>
      <c r="AA321" s="142"/>
      <c r="AB321" s="142"/>
    </row>
    <row r="322" spans="1:28">
      <c r="B322" s="50" t="s">
        <v>174</v>
      </c>
      <c r="V322" s="142"/>
      <c r="W322" s="142"/>
      <c r="X322" s="142"/>
      <c r="Y322" s="142"/>
      <c r="Z322" s="142"/>
      <c r="AA322" s="142"/>
      <c r="AB322" s="142"/>
    </row>
    <row r="323" spans="1:28">
      <c r="B323" s="50" t="s">
        <v>303</v>
      </c>
      <c r="V323" s="142"/>
      <c r="W323" s="142"/>
      <c r="X323" s="142"/>
      <c r="Y323" s="142"/>
      <c r="Z323" s="142"/>
      <c r="AA323" s="142"/>
      <c r="AB323" s="142"/>
    </row>
    <row r="324" spans="1:28">
      <c r="B324" s="50" t="s">
        <v>296</v>
      </c>
    </row>
    <row r="325" spans="1:28">
      <c r="B325" s="50" t="s">
        <v>107</v>
      </c>
    </row>
    <row r="326" spans="1:28">
      <c r="B326" s="50" t="s">
        <v>127</v>
      </c>
    </row>
    <row r="327" spans="1:28">
      <c r="B327" s="50" t="s">
        <v>128</v>
      </c>
    </row>
    <row r="331" spans="1:28">
      <c r="A331" s="72" t="s">
        <v>485</v>
      </c>
      <c r="B331" s="50" t="s">
        <v>486</v>
      </c>
    </row>
    <row r="332" spans="1:28">
      <c r="B332" s="50" t="s">
        <v>487</v>
      </c>
    </row>
    <row r="333" spans="1:28">
      <c r="B333" s="50" t="s">
        <v>488</v>
      </c>
    </row>
    <row r="334" spans="1:28">
      <c r="B334" s="50" t="s">
        <v>489</v>
      </c>
    </row>
    <row r="335" spans="1:28">
      <c r="B335" s="50" t="s">
        <v>490</v>
      </c>
    </row>
    <row r="336" spans="1:28">
      <c r="B336" s="50" t="s">
        <v>491</v>
      </c>
    </row>
    <row r="337" spans="2:2">
      <c r="B337" s="50" t="s">
        <v>334</v>
      </c>
    </row>
    <row r="338" spans="2:2">
      <c r="B338" s="50" t="s">
        <v>492</v>
      </c>
    </row>
    <row r="339" spans="2:2">
      <c r="B339" s="50" t="s">
        <v>210</v>
      </c>
    </row>
    <row r="340" spans="2:2">
      <c r="B340" s="50" t="s">
        <v>224</v>
      </c>
    </row>
    <row r="341" spans="2:2">
      <c r="B341" s="50" t="s">
        <v>225</v>
      </c>
    </row>
    <row r="342" spans="2:2">
      <c r="B342" s="50" t="s">
        <v>226</v>
      </c>
    </row>
    <row r="343" spans="2:2">
      <c r="B343" s="50" t="s">
        <v>227</v>
      </c>
    </row>
    <row r="344" spans="2:2">
      <c r="B344" s="50" t="s">
        <v>493</v>
      </c>
    </row>
    <row r="345" spans="2:2">
      <c r="B345" s="50" t="s">
        <v>494</v>
      </c>
    </row>
    <row r="346" spans="2:2">
      <c r="B346" s="50" t="s">
        <v>215</v>
      </c>
    </row>
    <row r="347" spans="2:2">
      <c r="B347" s="50"/>
    </row>
    <row r="348" spans="2:2">
      <c r="B348" s="50" t="s">
        <v>495</v>
      </c>
    </row>
    <row r="349" spans="2:2">
      <c r="B349" s="50" t="s">
        <v>496</v>
      </c>
    </row>
    <row r="350" spans="2:2">
      <c r="B350" s="50" t="s">
        <v>497</v>
      </c>
    </row>
    <row r="351" spans="2:2">
      <c r="B351" s="50" t="s">
        <v>498</v>
      </c>
    </row>
    <row r="352" spans="2:2">
      <c r="B352" s="50"/>
    </row>
    <row r="353" spans="2:2">
      <c r="B353" s="50" t="s">
        <v>499</v>
      </c>
    </row>
    <row r="354" spans="2:2">
      <c r="B354" s="50" t="s">
        <v>168</v>
      </c>
    </row>
    <row r="355" spans="2:2">
      <c r="B355" s="50" t="s">
        <v>500</v>
      </c>
    </row>
    <row r="356" spans="2:2">
      <c r="B356" s="50" t="s">
        <v>501</v>
      </c>
    </row>
    <row r="357" spans="2:2">
      <c r="B357" s="50" t="s">
        <v>502</v>
      </c>
    </row>
    <row r="358" spans="2:2">
      <c r="B358" s="50" t="s">
        <v>503</v>
      </c>
    </row>
    <row r="359" spans="2:2">
      <c r="B359" s="50" t="s">
        <v>171</v>
      </c>
    </row>
    <row r="360" spans="2:2">
      <c r="B360" s="50" t="s">
        <v>172</v>
      </c>
    </row>
    <row r="361" spans="2:2">
      <c r="B361" s="50" t="s">
        <v>504</v>
      </c>
    </row>
    <row r="362" spans="2:2">
      <c r="B362" s="50" t="s">
        <v>174</v>
      </c>
    </row>
    <row r="363" spans="2:2">
      <c r="B363" s="50" t="s">
        <v>505</v>
      </c>
    </row>
    <row r="364" spans="2:2">
      <c r="B364" s="50" t="s">
        <v>506</v>
      </c>
    </row>
    <row r="365" spans="2:2">
      <c r="B365" s="50" t="s">
        <v>107</v>
      </c>
    </row>
    <row r="366" spans="2:2">
      <c r="B366" s="50" t="s">
        <v>127</v>
      </c>
    </row>
    <row r="367" spans="2:2">
      <c r="B367" s="50" t="s">
        <v>128</v>
      </c>
    </row>
    <row r="368" spans="2:2">
      <c r="B368" s="50"/>
    </row>
    <row r="369" spans="2:2">
      <c r="B369" s="50" t="s">
        <v>507</v>
      </c>
    </row>
    <row r="370" spans="2:2">
      <c r="B370" s="50" t="s">
        <v>508</v>
      </c>
    </row>
    <row r="371" spans="2:2">
      <c r="B371" s="50" t="s">
        <v>509</v>
      </c>
    </row>
    <row r="372" spans="2:2">
      <c r="B372" s="50"/>
    </row>
    <row r="373" spans="2:2">
      <c r="B373" s="50" t="s">
        <v>510</v>
      </c>
    </row>
    <row r="374" spans="2:2">
      <c r="B374" s="50" t="s">
        <v>168</v>
      </c>
    </row>
    <row r="375" spans="2:2">
      <c r="B375" s="50" t="s">
        <v>511</v>
      </c>
    </row>
    <row r="376" spans="2:2">
      <c r="B376" s="50" t="s">
        <v>219</v>
      </c>
    </row>
    <row r="377" spans="2:2">
      <c r="B377" s="50" t="s">
        <v>512</v>
      </c>
    </row>
    <row r="378" spans="2:2">
      <c r="B378" s="50" t="s">
        <v>221</v>
      </c>
    </row>
    <row r="379" spans="2:2">
      <c r="B379" s="50" t="s">
        <v>171</v>
      </c>
    </row>
    <row r="380" spans="2:2">
      <c r="B380" s="50" t="s">
        <v>172</v>
      </c>
    </row>
    <row r="381" spans="2:2">
      <c r="B381" s="50" t="s">
        <v>513</v>
      </c>
    </row>
    <row r="382" spans="2:2">
      <c r="B382" s="50" t="s">
        <v>174</v>
      </c>
    </row>
    <row r="383" spans="2:2">
      <c r="B383" s="50" t="s">
        <v>514</v>
      </c>
    </row>
    <row r="384" spans="2:2">
      <c r="B384" s="50" t="s">
        <v>506</v>
      </c>
    </row>
    <row r="385" spans="2:2">
      <c r="B385" s="50" t="s">
        <v>107</v>
      </c>
    </row>
    <row r="386" spans="2:2">
      <c r="B386" s="50" t="s">
        <v>127</v>
      </c>
    </row>
    <row r="387" spans="2:2">
      <c r="B387" s="50" t="s">
        <v>128</v>
      </c>
    </row>
  </sheetData>
  <mergeCells count="12">
    <mergeCell ref="V212:AB226"/>
    <mergeCell ref="V239:AB253"/>
    <mergeCell ref="V261:AB275"/>
    <mergeCell ref="V285:AB299"/>
    <mergeCell ref="V309:AB323"/>
    <mergeCell ref="V190:AB204"/>
    <mergeCell ref="V162:AB176"/>
    <mergeCell ref="V18:AB32"/>
    <mergeCell ref="V43:AB57"/>
    <mergeCell ref="V74:AB88"/>
    <mergeCell ref="V101:AB115"/>
    <mergeCell ref="V137:AB15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28EEC-5D25-4F11-937C-9B97E2C8668F}">
  <sheetPr>
    <tabColor theme="9" tint="0.39997558519241921"/>
  </sheetPr>
  <dimension ref="A1:AA172"/>
  <sheetViews>
    <sheetView showGridLines="0" zoomScaleNormal="100" workbookViewId="0">
      <selection activeCell="U21" sqref="U21:AA34"/>
    </sheetView>
  </sheetViews>
  <sheetFormatPr defaultColWidth="9.140625" defaultRowHeight="12.75"/>
  <cols>
    <col min="1" max="9" width="9.140625" style="1"/>
    <col min="10" max="10" width="13.85546875" style="1" bestFit="1" customWidth="1"/>
    <col min="11" max="11" width="12.140625" style="1" customWidth="1"/>
    <col min="12" max="16384" width="9.140625" style="1"/>
  </cols>
  <sheetData>
    <row r="1" spans="1:27" s="6" customFormat="1">
      <c r="A1" s="69"/>
    </row>
    <row r="2" spans="1:27" s="6" customFormat="1" ht="18.75">
      <c r="A2" s="69"/>
      <c r="B2" s="7" t="s">
        <v>309</v>
      </c>
    </row>
    <row r="3" spans="1:27" s="6" customFormat="1">
      <c r="A3" s="69"/>
    </row>
    <row r="5" spans="1:27">
      <c r="B5" s="62" t="s">
        <v>310</v>
      </c>
    </row>
    <row r="6" spans="1:27">
      <c r="B6" s="62" t="s">
        <v>311</v>
      </c>
    </row>
    <row r="7" spans="1:27">
      <c r="B7" s="62" t="s">
        <v>312</v>
      </c>
    </row>
    <row r="9" spans="1:27" ht="15">
      <c r="B9" s="49" t="s">
        <v>59</v>
      </c>
      <c r="C9" s="48"/>
      <c r="D9" s="48"/>
      <c r="E9" s="48"/>
      <c r="F9" s="48"/>
      <c r="G9" s="48"/>
      <c r="H9" s="48"/>
      <c r="J9" s="49" t="s">
        <v>60</v>
      </c>
      <c r="K9" s="48"/>
      <c r="L9" s="48"/>
      <c r="M9" s="48"/>
      <c r="N9" s="48"/>
      <c r="O9" s="48"/>
      <c r="P9" s="48"/>
      <c r="Q9" s="48"/>
      <c r="R9" s="48"/>
      <c r="S9" s="48"/>
      <c r="U9" s="49" t="s">
        <v>112</v>
      </c>
      <c r="V9" s="48"/>
      <c r="W9" s="48"/>
      <c r="X9" s="48"/>
      <c r="Y9" s="48"/>
      <c r="Z9" s="48"/>
      <c r="AA9" s="48"/>
    </row>
    <row r="11" spans="1:27" ht="15">
      <c r="A11" s="82" t="s">
        <v>177</v>
      </c>
      <c r="B11" s="50" t="s">
        <v>327</v>
      </c>
      <c r="J11" s="73" t="s">
        <v>345</v>
      </c>
      <c r="K11" s="78" t="s">
        <v>346</v>
      </c>
      <c r="L11" s="77" t="s">
        <v>347</v>
      </c>
      <c r="U11" s="142" t="s">
        <v>430</v>
      </c>
      <c r="V11" s="142"/>
      <c r="W11" s="142"/>
      <c r="X11" s="142"/>
      <c r="Y11" s="142"/>
      <c r="Z11" s="142"/>
      <c r="AA11" s="142"/>
    </row>
    <row r="12" spans="1:27">
      <c r="B12" s="50" t="s">
        <v>328</v>
      </c>
      <c r="J12" s="74" t="s">
        <v>340</v>
      </c>
      <c r="K12" s="79">
        <v>269</v>
      </c>
      <c r="L12" s="79">
        <v>0.39</v>
      </c>
      <c r="U12" s="142"/>
      <c r="V12" s="142"/>
      <c r="W12" s="142"/>
      <c r="X12" s="142"/>
      <c r="Y12" s="142"/>
      <c r="Z12" s="142"/>
      <c r="AA12" s="142"/>
    </row>
    <row r="13" spans="1:27">
      <c r="B13" s="50" t="s">
        <v>329</v>
      </c>
      <c r="J13" s="75" t="s">
        <v>343</v>
      </c>
      <c r="K13" s="80">
        <v>163</v>
      </c>
      <c r="L13" s="80">
        <v>0.24</v>
      </c>
      <c r="U13" s="142"/>
      <c r="V13" s="142"/>
      <c r="W13" s="142"/>
      <c r="X13" s="142"/>
      <c r="Y13" s="142"/>
      <c r="Z13" s="142"/>
      <c r="AA13" s="142"/>
    </row>
    <row r="14" spans="1:27">
      <c r="B14" s="50" t="s">
        <v>330</v>
      </c>
      <c r="J14" s="75" t="s">
        <v>344</v>
      </c>
      <c r="K14" s="80">
        <v>149</v>
      </c>
      <c r="L14" s="80">
        <v>0.22</v>
      </c>
      <c r="U14" s="142"/>
      <c r="V14" s="142"/>
      <c r="W14" s="142"/>
      <c r="X14" s="142"/>
      <c r="Y14" s="142"/>
      <c r="Z14" s="142"/>
      <c r="AA14" s="142"/>
    </row>
    <row r="15" spans="1:27">
      <c r="B15" s="50" t="s">
        <v>331</v>
      </c>
      <c r="J15" s="75" t="s">
        <v>341</v>
      </c>
      <c r="K15" s="80">
        <v>79</v>
      </c>
      <c r="L15" s="80">
        <v>0.11</v>
      </c>
      <c r="U15" s="142"/>
      <c r="V15" s="142"/>
      <c r="W15" s="142"/>
      <c r="X15" s="142"/>
      <c r="Y15" s="142"/>
      <c r="Z15" s="142"/>
      <c r="AA15" s="142"/>
    </row>
    <row r="16" spans="1:27">
      <c r="B16" s="50" t="s">
        <v>332</v>
      </c>
      <c r="J16" s="76" t="s">
        <v>342</v>
      </c>
      <c r="K16" s="81">
        <v>27</v>
      </c>
      <c r="L16" s="81">
        <v>0.04</v>
      </c>
      <c r="U16" s="142"/>
      <c r="V16" s="142"/>
      <c r="W16" s="142"/>
      <c r="X16" s="142"/>
      <c r="Y16" s="142"/>
      <c r="Z16" s="142"/>
      <c r="AA16" s="142"/>
    </row>
    <row r="17" spans="2:27">
      <c r="B17" s="50" t="s">
        <v>333</v>
      </c>
    </row>
    <row r="18" spans="2:27">
      <c r="B18" s="50" t="s">
        <v>334</v>
      </c>
    </row>
    <row r="19" spans="2:27">
      <c r="B19" s="50" t="s">
        <v>335</v>
      </c>
    </row>
    <row r="20" spans="2:27">
      <c r="B20" s="50" t="s">
        <v>313</v>
      </c>
    </row>
    <row r="21" spans="2:27">
      <c r="B21" s="50" t="s">
        <v>336</v>
      </c>
      <c r="U21" s="142" t="s">
        <v>480</v>
      </c>
      <c r="V21" s="142"/>
      <c r="W21" s="142"/>
      <c r="X21" s="142"/>
      <c r="Y21" s="142"/>
      <c r="Z21" s="142"/>
      <c r="AA21" s="142"/>
    </row>
    <row r="22" spans="2:27">
      <c r="B22" s="50" t="s">
        <v>337</v>
      </c>
      <c r="U22" s="142"/>
      <c r="V22" s="142"/>
      <c r="W22" s="142"/>
      <c r="X22" s="142"/>
      <c r="Y22" s="142"/>
      <c r="Z22" s="142"/>
      <c r="AA22" s="142"/>
    </row>
    <row r="23" spans="2:27">
      <c r="B23" s="50"/>
      <c r="U23" s="142"/>
      <c r="V23" s="142"/>
      <c r="W23" s="142"/>
      <c r="X23" s="142"/>
      <c r="Y23" s="142"/>
      <c r="Z23" s="142"/>
      <c r="AA23" s="142"/>
    </row>
    <row r="24" spans="2:27">
      <c r="B24" s="50"/>
      <c r="U24" s="142"/>
      <c r="V24" s="142"/>
      <c r="W24" s="142"/>
      <c r="X24" s="142"/>
      <c r="Y24" s="142"/>
      <c r="Z24" s="142"/>
      <c r="AA24" s="142"/>
    </row>
    <row r="25" spans="2:27">
      <c r="B25" s="50" t="s">
        <v>314</v>
      </c>
      <c r="U25" s="142"/>
      <c r="V25" s="142"/>
      <c r="W25" s="142"/>
      <c r="X25" s="142"/>
      <c r="Y25" s="142"/>
      <c r="Z25" s="142"/>
      <c r="AA25" s="142"/>
    </row>
    <row r="26" spans="2:27">
      <c r="B26" s="50" t="s">
        <v>462</v>
      </c>
      <c r="U26" s="142"/>
      <c r="V26" s="142"/>
      <c r="W26" s="142"/>
      <c r="X26" s="142"/>
      <c r="Y26" s="142"/>
      <c r="Z26" s="142"/>
      <c r="AA26" s="142"/>
    </row>
    <row r="27" spans="2:27">
      <c r="B27" s="50" t="s">
        <v>179</v>
      </c>
      <c r="U27" s="142"/>
      <c r="V27" s="142"/>
      <c r="W27" s="142"/>
      <c r="X27" s="142"/>
      <c r="Y27" s="142"/>
      <c r="Z27" s="142"/>
      <c r="AA27" s="142"/>
    </row>
    <row r="28" spans="2:27">
      <c r="B28" s="50" t="s">
        <v>463</v>
      </c>
      <c r="U28" s="142"/>
      <c r="V28" s="142"/>
      <c r="W28" s="142"/>
      <c r="X28" s="142"/>
      <c r="Y28" s="142"/>
      <c r="Z28" s="142"/>
      <c r="AA28" s="142"/>
    </row>
    <row r="29" spans="2:27">
      <c r="B29" s="50" t="s">
        <v>464</v>
      </c>
      <c r="U29" s="142"/>
      <c r="V29" s="142"/>
      <c r="W29" s="142"/>
      <c r="X29" s="142"/>
      <c r="Y29" s="142"/>
      <c r="Z29" s="142"/>
      <c r="AA29" s="142"/>
    </row>
    <row r="30" spans="2:27">
      <c r="B30" s="50" t="s">
        <v>465</v>
      </c>
      <c r="U30" s="142"/>
      <c r="V30" s="142"/>
      <c r="W30" s="142"/>
      <c r="X30" s="142"/>
      <c r="Y30" s="142"/>
      <c r="Z30" s="142"/>
      <c r="AA30" s="142"/>
    </row>
    <row r="31" spans="2:27">
      <c r="B31" s="50" t="s">
        <v>466</v>
      </c>
      <c r="U31" s="142"/>
      <c r="V31" s="142"/>
      <c r="W31" s="142"/>
      <c r="X31" s="142"/>
      <c r="Y31" s="142"/>
      <c r="Z31" s="142"/>
      <c r="AA31" s="142"/>
    </row>
    <row r="32" spans="2:27">
      <c r="B32" s="50" t="s">
        <v>467</v>
      </c>
      <c r="U32" s="142"/>
      <c r="V32" s="142"/>
      <c r="W32" s="142"/>
      <c r="X32" s="142"/>
      <c r="Y32" s="142"/>
      <c r="Z32" s="142"/>
      <c r="AA32" s="142"/>
    </row>
    <row r="33" spans="2:27">
      <c r="B33" s="50" t="s">
        <v>468</v>
      </c>
      <c r="U33" s="142"/>
      <c r="V33" s="142"/>
      <c r="W33" s="142"/>
      <c r="X33" s="142"/>
      <c r="Y33" s="142"/>
      <c r="Z33" s="142"/>
      <c r="AA33" s="142"/>
    </row>
    <row r="34" spans="2:27">
      <c r="B34" s="50" t="s">
        <v>315</v>
      </c>
      <c r="U34" s="142"/>
      <c r="V34" s="142"/>
      <c r="W34" s="142"/>
      <c r="X34" s="142"/>
      <c r="Y34" s="142"/>
      <c r="Z34" s="142"/>
      <c r="AA34" s="142"/>
    </row>
    <row r="35" spans="2:27">
      <c r="B35" s="50" t="s">
        <v>469</v>
      </c>
      <c r="U35" s="105"/>
      <c r="V35" s="105"/>
      <c r="W35" s="105"/>
      <c r="X35" s="105"/>
      <c r="Y35" s="105"/>
      <c r="Z35" s="105"/>
      <c r="AA35" s="105"/>
    </row>
    <row r="36" spans="2:27">
      <c r="B36" s="50" t="s">
        <v>317</v>
      </c>
    </row>
    <row r="37" spans="2:27">
      <c r="B37" s="50" t="s">
        <v>318</v>
      </c>
    </row>
    <row r="38" spans="2:27">
      <c r="B38" s="50" t="s">
        <v>319</v>
      </c>
    </row>
    <row r="39" spans="2:27">
      <c r="B39" s="50" t="s">
        <v>348</v>
      </c>
    </row>
    <row r="40" spans="2:27">
      <c r="B40" s="50"/>
    </row>
    <row r="41" spans="2:27">
      <c r="B41" s="50" t="s">
        <v>470</v>
      </c>
    </row>
    <row r="42" spans="2:27">
      <c r="B42" s="50"/>
    </row>
    <row r="43" spans="2:27">
      <c r="B43" s="50" t="s">
        <v>320</v>
      </c>
    </row>
    <row r="44" spans="2:27">
      <c r="B44" s="50" t="s">
        <v>471</v>
      </c>
      <c r="U44" s="142" t="s">
        <v>481</v>
      </c>
      <c r="V44" s="142"/>
      <c r="W44" s="142"/>
      <c r="X44" s="142"/>
      <c r="Y44" s="142"/>
      <c r="Z44" s="142"/>
      <c r="AA44" s="142"/>
    </row>
    <row r="45" spans="2:27">
      <c r="B45" s="50" t="s">
        <v>338</v>
      </c>
      <c r="U45" s="142"/>
      <c r="V45" s="142"/>
      <c r="W45" s="142"/>
      <c r="X45" s="142"/>
      <c r="Y45" s="142"/>
      <c r="Z45" s="142"/>
      <c r="AA45" s="142"/>
    </row>
    <row r="46" spans="2:27">
      <c r="B46" s="50" t="s">
        <v>472</v>
      </c>
      <c r="U46" s="142"/>
      <c r="V46" s="142"/>
      <c r="W46" s="142"/>
      <c r="X46" s="142"/>
      <c r="Y46" s="142"/>
      <c r="Z46" s="142"/>
      <c r="AA46" s="142"/>
    </row>
    <row r="47" spans="2:27">
      <c r="B47" s="50" t="s">
        <v>473</v>
      </c>
      <c r="U47" s="142"/>
      <c r="V47" s="142"/>
      <c r="W47" s="142"/>
      <c r="X47" s="142"/>
      <c r="Y47" s="142"/>
      <c r="Z47" s="142"/>
      <c r="AA47" s="142"/>
    </row>
    <row r="48" spans="2:27">
      <c r="B48" s="50" t="s">
        <v>321</v>
      </c>
      <c r="U48" s="142"/>
      <c r="V48" s="142"/>
      <c r="W48" s="142"/>
      <c r="X48" s="142"/>
      <c r="Y48" s="142"/>
      <c r="Z48" s="142"/>
      <c r="AA48" s="142"/>
    </row>
    <row r="49" spans="2:27">
      <c r="B49" s="50" t="s">
        <v>322</v>
      </c>
      <c r="U49" s="142"/>
      <c r="V49" s="142"/>
      <c r="W49" s="142"/>
      <c r="X49" s="142"/>
      <c r="Y49" s="142"/>
      <c r="Z49" s="142"/>
      <c r="AA49" s="142"/>
    </row>
    <row r="50" spans="2:27">
      <c r="B50" s="50" t="s">
        <v>474</v>
      </c>
      <c r="U50" s="142"/>
      <c r="V50" s="142"/>
      <c r="W50" s="142"/>
      <c r="X50" s="142"/>
      <c r="Y50" s="142"/>
      <c r="Z50" s="142"/>
      <c r="AA50" s="142"/>
    </row>
    <row r="51" spans="2:27">
      <c r="B51" s="50" t="s">
        <v>475</v>
      </c>
      <c r="U51" s="142"/>
      <c r="V51" s="142"/>
      <c r="W51" s="142"/>
      <c r="X51" s="142"/>
      <c r="Y51" s="142"/>
      <c r="Z51" s="142"/>
      <c r="AA51" s="142"/>
    </row>
    <row r="52" spans="2:27">
      <c r="B52" s="50" t="s">
        <v>323</v>
      </c>
      <c r="U52" s="142"/>
      <c r="V52" s="142"/>
      <c r="W52" s="142"/>
      <c r="X52" s="142"/>
      <c r="Y52" s="142"/>
      <c r="Z52" s="142"/>
      <c r="AA52" s="142"/>
    </row>
    <row r="53" spans="2:27">
      <c r="B53" s="50" t="s">
        <v>324</v>
      </c>
      <c r="U53" s="142"/>
      <c r="V53" s="142"/>
      <c r="W53" s="142"/>
      <c r="X53" s="142"/>
      <c r="Y53" s="142"/>
      <c r="Z53" s="142"/>
      <c r="AA53" s="142"/>
    </row>
    <row r="54" spans="2:27">
      <c r="B54" s="50" t="s">
        <v>107</v>
      </c>
      <c r="U54" s="142"/>
      <c r="V54" s="142"/>
      <c r="W54" s="142"/>
      <c r="X54" s="142"/>
      <c r="Y54" s="142"/>
      <c r="Z54" s="142"/>
      <c r="AA54" s="142"/>
    </row>
    <row r="55" spans="2:27">
      <c r="B55" s="50" t="s">
        <v>127</v>
      </c>
      <c r="U55" s="142"/>
      <c r="V55" s="142"/>
      <c r="W55" s="142"/>
      <c r="X55" s="142"/>
      <c r="Y55" s="142"/>
      <c r="Z55" s="142"/>
      <c r="AA55" s="142"/>
    </row>
    <row r="56" spans="2:27">
      <c r="B56" s="50" t="s">
        <v>128</v>
      </c>
      <c r="U56" s="142"/>
      <c r="V56" s="142"/>
      <c r="W56" s="142"/>
      <c r="X56" s="142"/>
      <c r="Y56" s="142"/>
      <c r="Z56" s="142"/>
      <c r="AA56" s="142"/>
    </row>
    <row r="57" spans="2:27">
      <c r="B57" s="50"/>
      <c r="U57" s="142"/>
      <c r="V57" s="142"/>
      <c r="W57" s="142"/>
      <c r="X57" s="142"/>
      <c r="Y57" s="142"/>
      <c r="Z57" s="142"/>
      <c r="AA57" s="142"/>
    </row>
    <row r="58" spans="2:27">
      <c r="B58" s="50" t="s">
        <v>325</v>
      </c>
    </row>
    <row r="59" spans="2:27">
      <c r="B59" s="50" t="s">
        <v>476</v>
      </c>
    </row>
    <row r="60" spans="2:27">
      <c r="B60" s="50" t="s">
        <v>339</v>
      </c>
    </row>
    <row r="61" spans="2:27">
      <c r="B61" s="50" t="s">
        <v>477</v>
      </c>
    </row>
    <row r="62" spans="2:27">
      <c r="B62" s="50" t="s">
        <v>478</v>
      </c>
    </row>
    <row r="63" spans="2:27">
      <c r="B63" s="50" t="s">
        <v>321</v>
      </c>
    </row>
    <row r="64" spans="2:27">
      <c r="B64" s="50" t="s">
        <v>322</v>
      </c>
    </row>
    <row r="65" spans="1:27">
      <c r="B65" s="50" t="s">
        <v>479</v>
      </c>
    </row>
    <row r="66" spans="1:27">
      <c r="B66" s="50" t="s">
        <v>475</v>
      </c>
    </row>
    <row r="67" spans="1:27">
      <c r="B67" s="50" t="s">
        <v>326</v>
      </c>
    </row>
    <row r="68" spans="1:27">
      <c r="B68" s="50" t="s">
        <v>324</v>
      </c>
    </row>
    <row r="69" spans="1:27">
      <c r="B69" s="50" t="s">
        <v>107</v>
      </c>
    </row>
    <row r="70" spans="1:27">
      <c r="B70" s="50" t="s">
        <v>127</v>
      </c>
    </row>
    <row r="71" spans="1:27">
      <c r="B71" s="50" t="s">
        <v>128</v>
      </c>
    </row>
    <row r="75" spans="1:27" ht="15">
      <c r="A75" s="82" t="s">
        <v>196</v>
      </c>
      <c r="B75" s="50" t="s">
        <v>314</v>
      </c>
    </row>
    <row r="76" spans="1:27">
      <c r="B76" s="50" t="s">
        <v>349</v>
      </c>
    </row>
    <row r="77" spans="1:27">
      <c r="B77" s="50" t="s">
        <v>350</v>
      </c>
    </row>
    <row r="78" spans="1:27">
      <c r="B78" s="50" t="s">
        <v>351</v>
      </c>
      <c r="U78" s="142" t="s">
        <v>482</v>
      </c>
      <c r="V78" s="142"/>
      <c r="W78" s="142"/>
      <c r="X78" s="142"/>
      <c r="Y78" s="142"/>
      <c r="Z78" s="142"/>
      <c r="AA78" s="142"/>
    </row>
    <row r="79" spans="1:27">
      <c r="B79" s="50" t="s">
        <v>352</v>
      </c>
      <c r="U79" s="142"/>
      <c r="V79" s="142"/>
      <c r="W79" s="142"/>
      <c r="X79" s="142"/>
      <c r="Y79" s="142"/>
      <c r="Z79" s="142"/>
      <c r="AA79" s="142"/>
    </row>
    <row r="80" spans="1:27">
      <c r="B80" s="50" t="s">
        <v>353</v>
      </c>
      <c r="U80" s="142"/>
      <c r="V80" s="142"/>
      <c r="W80" s="142"/>
      <c r="X80" s="142"/>
      <c r="Y80" s="142"/>
      <c r="Z80" s="142"/>
      <c r="AA80" s="142"/>
    </row>
    <row r="81" spans="2:27">
      <c r="B81" s="50" t="s">
        <v>354</v>
      </c>
      <c r="U81" s="142"/>
      <c r="V81" s="142"/>
      <c r="W81" s="142"/>
      <c r="X81" s="142"/>
      <c r="Y81" s="142"/>
      <c r="Z81" s="142"/>
      <c r="AA81" s="142"/>
    </row>
    <row r="82" spans="2:27">
      <c r="B82" s="50" t="s">
        <v>355</v>
      </c>
      <c r="U82" s="142"/>
      <c r="V82" s="142"/>
      <c r="W82" s="142"/>
      <c r="X82" s="142"/>
      <c r="Y82" s="142"/>
      <c r="Z82" s="142"/>
      <c r="AA82" s="142"/>
    </row>
    <row r="83" spans="2:27">
      <c r="B83" s="50" t="s">
        <v>333</v>
      </c>
      <c r="U83" s="142"/>
      <c r="V83" s="142"/>
      <c r="W83" s="142"/>
      <c r="X83" s="142"/>
      <c r="Y83" s="142"/>
      <c r="Z83" s="142"/>
      <c r="AA83" s="142"/>
    </row>
    <row r="84" spans="2:27">
      <c r="B84" s="50" t="s">
        <v>334</v>
      </c>
      <c r="U84" s="142"/>
      <c r="V84" s="142"/>
      <c r="W84" s="142"/>
      <c r="X84" s="142"/>
      <c r="Y84" s="142"/>
      <c r="Z84" s="142"/>
      <c r="AA84" s="142"/>
    </row>
    <row r="85" spans="2:27">
      <c r="B85" s="50" t="s">
        <v>356</v>
      </c>
      <c r="U85" s="142"/>
      <c r="V85" s="142"/>
      <c r="W85" s="142"/>
      <c r="X85" s="142"/>
      <c r="Y85" s="142"/>
      <c r="Z85" s="142"/>
      <c r="AA85" s="142"/>
    </row>
    <row r="86" spans="2:27">
      <c r="B86" s="50" t="s">
        <v>161</v>
      </c>
      <c r="U86" s="142"/>
      <c r="V86" s="142"/>
      <c r="W86" s="142"/>
      <c r="X86" s="142"/>
      <c r="Y86" s="142"/>
      <c r="Z86" s="142"/>
      <c r="AA86" s="142"/>
    </row>
    <row r="87" spans="2:27">
      <c r="B87" s="50" t="s">
        <v>315</v>
      </c>
      <c r="U87" s="142"/>
      <c r="V87" s="142"/>
      <c r="W87" s="142"/>
      <c r="X87" s="142"/>
      <c r="Y87" s="142"/>
      <c r="Z87" s="142"/>
      <c r="AA87" s="142"/>
    </row>
    <row r="88" spans="2:27">
      <c r="B88" s="50" t="s">
        <v>316</v>
      </c>
      <c r="U88" s="142"/>
      <c r="V88" s="142"/>
      <c r="W88" s="142"/>
      <c r="X88" s="142"/>
      <c r="Y88" s="142"/>
      <c r="Z88" s="142"/>
      <c r="AA88" s="142"/>
    </row>
    <row r="89" spans="2:27">
      <c r="B89" s="50" t="s">
        <v>317</v>
      </c>
      <c r="U89" s="142"/>
      <c r="V89" s="142"/>
      <c r="W89" s="142"/>
      <c r="X89" s="142"/>
      <c r="Y89" s="142"/>
      <c r="Z89" s="142"/>
      <c r="AA89" s="142"/>
    </row>
    <row r="90" spans="2:27">
      <c r="B90" s="50" t="s">
        <v>318</v>
      </c>
      <c r="U90" s="142"/>
      <c r="V90" s="142"/>
      <c r="W90" s="142"/>
      <c r="X90" s="142"/>
      <c r="Y90" s="142"/>
      <c r="Z90" s="142"/>
      <c r="AA90" s="142"/>
    </row>
    <row r="91" spans="2:27">
      <c r="B91" s="50" t="s">
        <v>319</v>
      </c>
      <c r="U91" s="142"/>
      <c r="V91" s="142"/>
      <c r="W91" s="142"/>
      <c r="X91" s="142"/>
      <c r="Y91" s="142"/>
      <c r="Z91" s="142"/>
      <c r="AA91" s="142"/>
    </row>
    <row r="92" spans="2:27">
      <c r="B92" s="50" t="s">
        <v>348</v>
      </c>
    </row>
    <row r="93" spans="2:27">
      <c r="B93" s="50"/>
    </row>
    <row r="94" spans="2:27">
      <c r="B94" s="50" t="s">
        <v>320</v>
      </c>
    </row>
    <row r="95" spans="2:27">
      <c r="B95" s="50" t="s">
        <v>357</v>
      </c>
    </row>
    <row r="96" spans="2:27">
      <c r="B96" s="50" t="s">
        <v>338</v>
      </c>
    </row>
    <row r="97" spans="2:27">
      <c r="B97" s="50" t="s">
        <v>358</v>
      </c>
    </row>
    <row r="98" spans="2:27">
      <c r="B98" s="50" t="s">
        <v>321</v>
      </c>
    </row>
    <row r="99" spans="2:27">
      <c r="B99" s="50" t="s">
        <v>322</v>
      </c>
    </row>
    <row r="100" spans="2:27">
      <c r="B100" s="50" t="s">
        <v>359</v>
      </c>
    </row>
    <row r="101" spans="2:27">
      <c r="B101" s="50" t="s">
        <v>360</v>
      </c>
    </row>
    <row r="102" spans="2:27">
      <c r="B102" s="50" t="s">
        <v>323</v>
      </c>
      <c r="U102" s="142" t="s">
        <v>431</v>
      </c>
      <c r="V102" s="142"/>
      <c r="W102" s="142"/>
      <c r="X102" s="142"/>
      <c r="Y102" s="142"/>
      <c r="Z102" s="142"/>
      <c r="AA102" s="142"/>
    </row>
    <row r="103" spans="2:27">
      <c r="B103" s="50" t="s">
        <v>324</v>
      </c>
      <c r="U103" s="142"/>
      <c r="V103" s="142"/>
      <c r="W103" s="142"/>
      <c r="X103" s="142"/>
      <c r="Y103" s="142"/>
      <c r="Z103" s="142"/>
      <c r="AA103" s="142"/>
    </row>
    <row r="104" spans="2:27">
      <c r="B104" s="50" t="s">
        <v>107</v>
      </c>
      <c r="U104" s="142"/>
      <c r="V104" s="142"/>
      <c r="W104" s="142"/>
      <c r="X104" s="142"/>
      <c r="Y104" s="142"/>
      <c r="Z104" s="142"/>
      <c r="AA104" s="142"/>
    </row>
    <row r="105" spans="2:27">
      <c r="B105" s="50" t="s">
        <v>127</v>
      </c>
      <c r="U105" s="142"/>
      <c r="V105" s="142"/>
      <c r="W105" s="142"/>
      <c r="X105" s="142"/>
      <c r="Y105" s="142"/>
      <c r="Z105" s="142"/>
      <c r="AA105" s="142"/>
    </row>
    <row r="106" spans="2:27">
      <c r="B106" s="50" t="s">
        <v>128</v>
      </c>
      <c r="U106" s="142"/>
      <c r="V106" s="142"/>
      <c r="W106" s="142"/>
      <c r="X106" s="142"/>
      <c r="Y106" s="142"/>
      <c r="Z106" s="142"/>
      <c r="AA106" s="142"/>
    </row>
    <row r="107" spans="2:27">
      <c r="B107" s="50"/>
      <c r="U107" s="142"/>
      <c r="V107" s="142"/>
      <c r="W107" s="142"/>
      <c r="X107" s="142"/>
      <c r="Y107" s="142"/>
      <c r="Z107" s="142"/>
      <c r="AA107" s="142"/>
    </row>
    <row r="108" spans="2:27">
      <c r="B108" s="50" t="s">
        <v>325</v>
      </c>
      <c r="U108" s="142"/>
      <c r="V108" s="142"/>
      <c r="W108" s="142"/>
      <c r="X108" s="142"/>
      <c r="Y108" s="142"/>
      <c r="Z108" s="142"/>
      <c r="AA108" s="142"/>
    </row>
    <row r="109" spans="2:27">
      <c r="B109" s="50" t="s">
        <v>361</v>
      </c>
      <c r="U109" s="142"/>
      <c r="V109" s="142"/>
      <c r="W109" s="142"/>
      <c r="X109" s="142"/>
      <c r="Y109" s="142"/>
      <c r="Z109" s="142"/>
      <c r="AA109" s="142"/>
    </row>
    <row r="110" spans="2:27">
      <c r="B110" s="50" t="s">
        <v>339</v>
      </c>
      <c r="U110" s="142"/>
      <c r="V110" s="142"/>
      <c r="W110" s="142"/>
      <c r="X110" s="142"/>
      <c r="Y110" s="142"/>
      <c r="Z110" s="142"/>
      <c r="AA110" s="142"/>
    </row>
    <row r="111" spans="2:27">
      <c r="B111" s="50" t="s">
        <v>362</v>
      </c>
      <c r="U111" s="142"/>
      <c r="V111" s="142"/>
      <c r="W111" s="142"/>
      <c r="X111" s="142"/>
      <c r="Y111" s="142"/>
      <c r="Z111" s="142"/>
      <c r="AA111" s="142"/>
    </row>
    <row r="112" spans="2:27">
      <c r="B112" s="50" t="s">
        <v>321</v>
      </c>
      <c r="U112" s="142"/>
      <c r="V112" s="142"/>
      <c r="W112" s="142"/>
      <c r="X112" s="142"/>
      <c r="Y112" s="142"/>
      <c r="Z112" s="142"/>
      <c r="AA112" s="142"/>
    </row>
    <row r="113" spans="1:27">
      <c r="B113" s="50" t="s">
        <v>322</v>
      </c>
      <c r="U113" s="142"/>
      <c r="V113" s="142"/>
      <c r="W113" s="142"/>
      <c r="X113" s="142"/>
      <c r="Y113" s="142"/>
      <c r="Z113" s="142"/>
      <c r="AA113" s="142"/>
    </row>
    <row r="114" spans="1:27">
      <c r="B114" s="50" t="s">
        <v>363</v>
      </c>
      <c r="U114" s="142"/>
      <c r="V114" s="142"/>
      <c r="W114" s="142"/>
      <c r="X114" s="142"/>
      <c r="Y114" s="142"/>
      <c r="Z114" s="142"/>
      <c r="AA114" s="142"/>
    </row>
    <row r="115" spans="1:27">
      <c r="B115" s="50" t="s">
        <v>360</v>
      </c>
      <c r="U115" s="142"/>
      <c r="V115" s="142"/>
      <c r="W115" s="142"/>
      <c r="X115" s="142"/>
      <c r="Y115" s="142"/>
      <c r="Z115" s="142"/>
      <c r="AA115" s="142"/>
    </row>
    <row r="116" spans="1:27">
      <c r="B116" s="50" t="s">
        <v>326</v>
      </c>
    </row>
    <row r="117" spans="1:27">
      <c r="B117" s="50" t="s">
        <v>324</v>
      </c>
    </row>
    <row r="118" spans="1:27">
      <c r="B118" s="50" t="s">
        <v>107</v>
      </c>
    </row>
    <row r="119" spans="1:27">
      <c r="B119" s="50" t="s">
        <v>127</v>
      </c>
    </row>
    <row r="120" spans="1:27">
      <c r="B120" s="50" t="s">
        <v>128</v>
      </c>
    </row>
    <row r="121" spans="1:27">
      <c r="B121" s="50"/>
    </row>
    <row r="125" spans="1:27" ht="15">
      <c r="A125" s="82" t="s">
        <v>378</v>
      </c>
      <c r="B125" s="50" t="s">
        <v>364</v>
      </c>
    </row>
    <row r="126" spans="1:27">
      <c r="B126" s="50" t="s">
        <v>349</v>
      </c>
    </row>
    <row r="127" spans="1:27">
      <c r="B127" s="50" t="s">
        <v>350</v>
      </c>
    </row>
    <row r="128" spans="1:27">
      <c r="B128" s="50" t="s">
        <v>351</v>
      </c>
    </row>
    <row r="129" spans="2:27">
      <c r="B129" s="50" t="s">
        <v>352</v>
      </c>
    </row>
    <row r="130" spans="2:27">
      <c r="B130" s="50" t="s">
        <v>353</v>
      </c>
      <c r="U130" s="142" t="s">
        <v>483</v>
      </c>
      <c r="V130" s="142"/>
      <c r="W130" s="142"/>
      <c r="X130" s="142"/>
      <c r="Y130" s="142"/>
      <c r="Z130" s="142"/>
      <c r="AA130" s="142"/>
    </row>
    <row r="131" spans="2:27">
      <c r="B131" s="50" t="s">
        <v>354</v>
      </c>
      <c r="U131" s="142"/>
      <c r="V131" s="142"/>
      <c r="W131" s="142"/>
      <c r="X131" s="142"/>
      <c r="Y131" s="142"/>
      <c r="Z131" s="142"/>
      <c r="AA131" s="142"/>
    </row>
    <row r="132" spans="2:27">
      <c r="B132" s="50" t="s">
        <v>365</v>
      </c>
      <c r="U132" s="142"/>
      <c r="V132" s="142"/>
      <c r="W132" s="142"/>
      <c r="X132" s="142"/>
      <c r="Y132" s="142"/>
      <c r="Z132" s="142"/>
      <c r="AA132" s="142"/>
    </row>
    <row r="133" spans="2:27">
      <c r="B133" s="50" t="s">
        <v>333</v>
      </c>
      <c r="U133" s="142"/>
      <c r="V133" s="142"/>
      <c r="W133" s="142"/>
      <c r="X133" s="142"/>
      <c r="Y133" s="142"/>
      <c r="Z133" s="142"/>
      <c r="AA133" s="142"/>
    </row>
    <row r="134" spans="2:27">
      <c r="B134" s="50" t="s">
        <v>334</v>
      </c>
      <c r="U134" s="142"/>
      <c r="V134" s="142"/>
      <c r="W134" s="142"/>
      <c r="X134" s="142"/>
      <c r="Y134" s="142"/>
      <c r="Z134" s="142"/>
      <c r="AA134" s="142"/>
    </row>
    <row r="135" spans="2:27">
      <c r="B135" s="50" t="s">
        <v>366</v>
      </c>
      <c r="U135" s="142"/>
      <c r="V135" s="142"/>
      <c r="W135" s="142"/>
      <c r="X135" s="142"/>
      <c r="Y135" s="142"/>
      <c r="Z135" s="142"/>
      <c r="AA135" s="142"/>
    </row>
    <row r="136" spans="2:27">
      <c r="B136" s="50" t="s">
        <v>161</v>
      </c>
      <c r="U136" s="142"/>
      <c r="V136" s="142"/>
      <c r="W136" s="142"/>
      <c r="X136" s="142"/>
      <c r="Y136" s="142"/>
      <c r="Z136" s="142"/>
      <c r="AA136" s="142"/>
    </row>
    <row r="137" spans="2:27">
      <c r="B137" s="50" t="s">
        <v>315</v>
      </c>
      <c r="U137" s="142"/>
      <c r="V137" s="142"/>
      <c r="W137" s="142"/>
      <c r="X137" s="142"/>
      <c r="Y137" s="142"/>
      <c r="Z137" s="142"/>
      <c r="AA137" s="142"/>
    </row>
    <row r="138" spans="2:27">
      <c r="B138" s="50" t="s">
        <v>316</v>
      </c>
      <c r="U138" s="142"/>
      <c r="V138" s="142"/>
      <c r="W138" s="142"/>
      <c r="X138" s="142"/>
      <c r="Y138" s="142"/>
      <c r="Z138" s="142"/>
      <c r="AA138" s="142"/>
    </row>
    <row r="139" spans="2:27">
      <c r="B139" s="50" t="s">
        <v>317</v>
      </c>
      <c r="U139" s="142"/>
      <c r="V139" s="142"/>
      <c r="W139" s="142"/>
      <c r="X139" s="142"/>
      <c r="Y139" s="142"/>
      <c r="Z139" s="142"/>
      <c r="AA139" s="142"/>
    </row>
    <row r="140" spans="2:27">
      <c r="B140" s="50" t="s">
        <v>318</v>
      </c>
      <c r="U140" s="142"/>
      <c r="V140" s="142"/>
      <c r="W140" s="142"/>
      <c r="X140" s="142"/>
      <c r="Y140" s="142"/>
      <c r="Z140" s="142"/>
      <c r="AA140" s="142"/>
    </row>
    <row r="141" spans="2:27">
      <c r="B141" s="50" t="s">
        <v>319</v>
      </c>
      <c r="U141" s="142"/>
      <c r="V141" s="142"/>
      <c r="W141" s="142"/>
      <c r="X141" s="142"/>
      <c r="Y141" s="142"/>
      <c r="Z141" s="142"/>
      <c r="AA141" s="142"/>
    </row>
    <row r="142" spans="2:27">
      <c r="B142" s="50" t="s">
        <v>367</v>
      </c>
      <c r="U142" s="142"/>
      <c r="V142" s="142"/>
      <c r="W142" s="142"/>
      <c r="X142" s="142"/>
      <c r="Y142" s="142"/>
      <c r="Z142" s="142"/>
      <c r="AA142" s="142"/>
    </row>
    <row r="143" spans="2:27">
      <c r="B143" s="50"/>
      <c r="U143" s="142"/>
      <c r="V143" s="142"/>
      <c r="W143" s="142"/>
      <c r="X143" s="142"/>
      <c r="Y143" s="142"/>
      <c r="Z143" s="142"/>
      <c r="AA143" s="142"/>
    </row>
    <row r="144" spans="2:27">
      <c r="B144" s="50" t="s">
        <v>368</v>
      </c>
    </row>
    <row r="145" spans="2:27">
      <c r="B145" s="50"/>
    </row>
    <row r="146" spans="2:27">
      <c r="B146" s="50" t="s">
        <v>320</v>
      </c>
    </row>
    <row r="147" spans="2:27">
      <c r="B147" s="50" t="s">
        <v>369</v>
      </c>
    </row>
    <row r="148" spans="2:27">
      <c r="B148" s="50" t="s">
        <v>370</v>
      </c>
    </row>
    <row r="149" spans="2:27">
      <c r="B149" s="50" t="s">
        <v>371</v>
      </c>
    </row>
    <row r="150" spans="2:27">
      <c r="B150" s="50" t="s">
        <v>321</v>
      </c>
    </row>
    <row r="151" spans="2:27">
      <c r="B151" s="50" t="s">
        <v>322</v>
      </c>
    </row>
    <row r="152" spans="2:27">
      <c r="B152" s="50" t="s">
        <v>372</v>
      </c>
    </row>
    <row r="153" spans="2:27">
      <c r="B153" s="50" t="s">
        <v>360</v>
      </c>
    </row>
    <row r="154" spans="2:27">
      <c r="B154" s="50" t="s">
        <v>323</v>
      </c>
      <c r="U154" s="142" t="s">
        <v>434</v>
      </c>
      <c r="V154" s="142"/>
      <c r="W154" s="142"/>
      <c r="X154" s="142"/>
      <c r="Y154" s="142"/>
      <c r="Z154" s="142"/>
      <c r="AA154" s="142"/>
    </row>
    <row r="155" spans="2:27">
      <c r="B155" s="50" t="s">
        <v>373</v>
      </c>
      <c r="U155" s="142"/>
      <c r="V155" s="142"/>
      <c r="W155" s="142"/>
      <c r="X155" s="142"/>
      <c r="Y155" s="142"/>
      <c r="Z155" s="142"/>
      <c r="AA155" s="142"/>
    </row>
    <row r="156" spans="2:27">
      <c r="B156" s="50" t="s">
        <v>107</v>
      </c>
      <c r="U156" s="142"/>
      <c r="V156" s="142"/>
      <c r="W156" s="142"/>
      <c r="X156" s="142"/>
      <c r="Y156" s="142"/>
      <c r="Z156" s="142"/>
      <c r="AA156" s="142"/>
    </row>
    <row r="157" spans="2:27">
      <c r="B157" s="50" t="s">
        <v>127</v>
      </c>
      <c r="U157" s="142"/>
      <c r="V157" s="142"/>
      <c r="W157" s="142"/>
      <c r="X157" s="142"/>
      <c r="Y157" s="142"/>
      <c r="Z157" s="142"/>
      <c r="AA157" s="142"/>
    </row>
    <row r="158" spans="2:27">
      <c r="B158" s="50" t="s">
        <v>128</v>
      </c>
      <c r="U158" s="142"/>
      <c r="V158" s="142"/>
      <c r="W158" s="142"/>
      <c r="X158" s="142"/>
      <c r="Y158" s="142"/>
      <c r="Z158" s="142"/>
      <c r="AA158" s="142"/>
    </row>
    <row r="159" spans="2:27">
      <c r="B159" s="50"/>
      <c r="U159" s="142"/>
      <c r="V159" s="142"/>
      <c r="W159" s="142"/>
      <c r="X159" s="142"/>
      <c r="Y159" s="142"/>
      <c r="Z159" s="142"/>
      <c r="AA159" s="142"/>
    </row>
    <row r="160" spans="2:27">
      <c r="B160" s="50" t="s">
        <v>325</v>
      </c>
      <c r="U160" s="142"/>
      <c r="V160" s="142"/>
      <c r="W160" s="142"/>
      <c r="X160" s="142"/>
      <c r="Y160" s="142"/>
      <c r="Z160" s="142"/>
      <c r="AA160" s="142"/>
    </row>
    <row r="161" spans="2:27">
      <c r="B161" s="50" t="s">
        <v>374</v>
      </c>
      <c r="U161" s="142"/>
      <c r="V161" s="142"/>
      <c r="W161" s="142"/>
      <c r="X161" s="142"/>
      <c r="Y161" s="142"/>
      <c r="Z161" s="142"/>
      <c r="AA161" s="142"/>
    </row>
    <row r="162" spans="2:27">
      <c r="B162" s="50" t="s">
        <v>375</v>
      </c>
      <c r="U162" s="142"/>
      <c r="V162" s="142"/>
      <c r="W162" s="142"/>
      <c r="X162" s="142"/>
      <c r="Y162" s="142"/>
      <c r="Z162" s="142"/>
      <c r="AA162" s="142"/>
    </row>
    <row r="163" spans="2:27">
      <c r="B163" s="50" t="s">
        <v>376</v>
      </c>
      <c r="U163" s="142"/>
      <c r="V163" s="142"/>
      <c r="W163" s="142"/>
      <c r="X163" s="142"/>
      <c r="Y163" s="142"/>
      <c r="Z163" s="142"/>
      <c r="AA163" s="142"/>
    </row>
    <row r="164" spans="2:27">
      <c r="B164" s="50" t="s">
        <v>321</v>
      </c>
      <c r="U164" s="142"/>
      <c r="V164" s="142"/>
      <c r="W164" s="142"/>
      <c r="X164" s="142"/>
      <c r="Y164" s="142"/>
      <c r="Z164" s="142"/>
      <c r="AA164" s="142"/>
    </row>
    <row r="165" spans="2:27">
      <c r="B165" s="50" t="s">
        <v>322</v>
      </c>
      <c r="U165" s="142"/>
      <c r="V165" s="142"/>
      <c r="W165" s="142"/>
      <c r="X165" s="142"/>
      <c r="Y165" s="142"/>
      <c r="Z165" s="142"/>
      <c r="AA165" s="142"/>
    </row>
    <row r="166" spans="2:27">
      <c r="B166" s="50" t="s">
        <v>377</v>
      </c>
      <c r="U166" s="142"/>
      <c r="V166" s="142"/>
      <c r="W166" s="142"/>
      <c r="X166" s="142"/>
      <c r="Y166" s="142"/>
      <c r="Z166" s="142"/>
      <c r="AA166" s="142"/>
    </row>
    <row r="167" spans="2:27">
      <c r="B167" s="50" t="s">
        <v>360</v>
      </c>
      <c r="U167" s="142"/>
      <c r="V167" s="142"/>
      <c r="W167" s="142"/>
      <c r="X167" s="142"/>
      <c r="Y167" s="142"/>
      <c r="Z167" s="142"/>
      <c r="AA167" s="142"/>
    </row>
    <row r="168" spans="2:27">
      <c r="B168" s="50" t="s">
        <v>326</v>
      </c>
    </row>
    <row r="169" spans="2:27">
      <c r="B169" s="50" t="s">
        <v>373</v>
      </c>
    </row>
    <row r="170" spans="2:27">
      <c r="B170" s="50" t="s">
        <v>107</v>
      </c>
    </row>
    <row r="171" spans="2:27">
      <c r="B171" s="50" t="s">
        <v>127</v>
      </c>
    </row>
    <row r="172" spans="2:27">
      <c r="B172" s="50" t="s">
        <v>128</v>
      </c>
    </row>
  </sheetData>
  <mergeCells count="7">
    <mergeCell ref="U130:AA143"/>
    <mergeCell ref="U154:AA167"/>
    <mergeCell ref="U11:AA16"/>
    <mergeCell ref="U21:AA34"/>
    <mergeCell ref="U44:AA57"/>
    <mergeCell ref="U78:AA91"/>
    <mergeCell ref="U102:AA115"/>
  </mergeCells>
  <pageMargins left="0.7" right="0.7" top="0.75" bottom="0.75" header="0.3" footer="0.3"/>
  <ignoredErrors>
    <ignoredError sqref="J14" twoDigitTextYear="1"/>
  </ignoredError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52F7F-4916-432A-8956-62FE29E8A9D9}">
  <sheetPr>
    <tabColor theme="8" tint="0.39997558519241921"/>
  </sheetPr>
  <dimension ref="A1:I66"/>
  <sheetViews>
    <sheetView showGridLines="0" zoomScale="115" zoomScaleNormal="115" workbookViewId="0">
      <selection activeCell="A2" sqref="A2"/>
    </sheetView>
  </sheetViews>
  <sheetFormatPr defaultColWidth="9.140625" defaultRowHeight="12.75"/>
  <cols>
    <col min="1" max="1" width="15.42578125" style="1" customWidth="1"/>
    <col min="2" max="2" width="20.5703125" style="1" customWidth="1"/>
    <col min="3" max="8" width="17.85546875" style="1" customWidth="1"/>
    <col min="9" max="13" width="14.85546875" style="1" customWidth="1"/>
    <col min="14" max="16384" width="9.140625" style="1"/>
  </cols>
  <sheetData>
    <row r="1" spans="1:8" s="6" customFormat="1">
      <c r="A1" s="69"/>
    </row>
    <row r="2" spans="1:8" s="6" customFormat="1" ht="18.75">
      <c r="A2" s="69"/>
      <c r="B2" s="7" t="s">
        <v>379</v>
      </c>
    </row>
    <row r="3" spans="1:8" s="6" customFormat="1">
      <c r="A3" s="69"/>
    </row>
    <row r="5" spans="1:8">
      <c r="B5" s="1" t="s">
        <v>155</v>
      </c>
    </row>
    <row r="6" spans="1:8" s="86" customFormat="1" ht="15.75" thickBot="1">
      <c r="A6" s="85"/>
      <c r="B6" s="86" t="s">
        <v>380</v>
      </c>
    </row>
    <row r="7" spans="1:8" ht="13.5" thickTop="1"/>
    <row r="8" spans="1:8" s="83" customFormat="1" ht="30">
      <c r="B8" s="132" t="s">
        <v>1</v>
      </c>
      <c r="C8" s="131" t="s">
        <v>383</v>
      </c>
      <c r="D8" s="113" t="s">
        <v>381</v>
      </c>
      <c r="E8" s="113" t="s">
        <v>382</v>
      </c>
      <c r="F8" s="113" t="s">
        <v>384</v>
      </c>
      <c r="G8" s="113" t="s">
        <v>385</v>
      </c>
      <c r="H8" s="114" t="s">
        <v>386</v>
      </c>
    </row>
    <row r="9" spans="1:8">
      <c r="B9" s="133" t="s">
        <v>387</v>
      </c>
      <c r="C9" s="115"/>
      <c r="D9" s="116">
        <v>1.2699999999999999E-2</v>
      </c>
      <c r="E9" s="116">
        <v>1.0200000000000001E-2</v>
      </c>
      <c r="F9" s="116">
        <v>9.4799999999999995E-2</v>
      </c>
      <c r="G9" s="116">
        <v>0.11310000000000001</v>
      </c>
      <c r="H9" s="117">
        <v>0</v>
      </c>
    </row>
    <row r="10" spans="1:8">
      <c r="B10" s="129" t="s">
        <v>388</v>
      </c>
      <c r="C10" s="104">
        <v>0.44</v>
      </c>
      <c r="D10" s="84">
        <v>1.2699999999999999E-2</v>
      </c>
      <c r="E10" s="84">
        <v>1.0200000000000001E-2</v>
      </c>
      <c r="F10" s="84">
        <f>C34</f>
        <v>8.3099999999999993E-2</v>
      </c>
      <c r="G10" s="84">
        <f>C35</f>
        <v>0.1019</v>
      </c>
      <c r="H10" s="108">
        <v>0</v>
      </c>
    </row>
    <row r="11" spans="1:8">
      <c r="B11" s="129" t="s">
        <v>441</v>
      </c>
      <c r="C11" s="104">
        <f>C48</f>
        <v>73.8</v>
      </c>
      <c r="D11" s="84">
        <v>1.2699999999999999E-2</v>
      </c>
      <c r="E11" s="84">
        <v>1.03E-2</v>
      </c>
      <c r="F11" s="84">
        <f>C46</f>
        <v>8.2299999999999998E-2</v>
      </c>
      <c r="G11" s="84">
        <f>C47</f>
        <v>0.1019</v>
      </c>
      <c r="H11" s="111">
        <v>0.998</v>
      </c>
    </row>
    <row r="12" spans="1:8">
      <c r="B12" s="129" t="s">
        <v>442</v>
      </c>
      <c r="C12" s="1">
        <f>C57</f>
        <v>25.55</v>
      </c>
      <c r="D12" s="84">
        <v>1.2699999999999999E-2</v>
      </c>
      <c r="E12" s="84">
        <v>1.03E-2</v>
      </c>
      <c r="F12" s="84">
        <f>C55</f>
        <v>8.2299999999999998E-2</v>
      </c>
      <c r="G12" s="84">
        <f>C56</f>
        <v>0.1019</v>
      </c>
      <c r="H12" s="111">
        <v>1.0029999999999999</v>
      </c>
    </row>
    <row r="13" spans="1:8">
      <c r="B13" s="134" t="s">
        <v>446</v>
      </c>
      <c r="C13" s="118">
        <f>C66</f>
        <v>2.06</v>
      </c>
      <c r="D13" s="110">
        <v>1.2699999999999999E-2</v>
      </c>
      <c r="E13" s="110">
        <v>1.03E-2</v>
      </c>
      <c r="F13" s="110">
        <f>C64</f>
        <v>8.2500000000000004E-2</v>
      </c>
      <c r="G13" s="110">
        <f>C65</f>
        <v>0.1013</v>
      </c>
      <c r="H13" s="112">
        <v>1.0529999999999999</v>
      </c>
    </row>
    <row r="15" spans="1:8" s="86" customFormat="1" ht="15.75" thickBot="1">
      <c r="A15" s="85"/>
      <c r="B15" s="86" t="s">
        <v>389</v>
      </c>
    </row>
    <row r="16" spans="1:8" ht="13.5" thickTop="1"/>
    <row r="17" spans="2:9" ht="15">
      <c r="B17" s="49" t="s">
        <v>390</v>
      </c>
      <c r="C17" s="48"/>
      <c r="D17" s="48"/>
      <c r="E17" s="48"/>
      <c r="F17" s="48"/>
      <c r="G17" s="48"/>
    </row>
    <row r="19" spans="2:9" ht="15">
      <c r="B19" s="88" t="s">
        <v>391</v>
      </c>
      <c r="C19" s="67" t="s">
        <v>392</v>
      </c>
      <c r="D19" s="87" t="s">
        <v>393</v>
      </c>
      <c r="E19" s="87" t="s">
        <v>394</v>
      </c>
      <c r="F19" s="89" t="s">
        <v>395</v>
      </c>
      <c r="G19" s="68" t="s">
        <v>408</v>
      </c>
    </row>
    <row r="20" spans="2:9">
      <c r="B20" s="93" t="s">
        <v>396</v>
      </c>
      <c r="C20" s="94">
        <v>-2.1897920000000002</v>
      </c>
      <c r="D20" s="94">
        <v>0.29479100000000003</v>
      </c>
      <c r="E20" s="94">
        <v>-7.4279999999999999</v>
      </c>
      <c r="F20" s="95">
        <v>1.1E-13</v>
      </c>
      <c r="G20" s="51" t="s">
        <v>409</v>
      </c>
    </row>
    <row r="21" spans="2:9">
      <c r="B21" s="93" t="s">
        <v>50</v>
      </c>
      <c r="C21" s="94">
        <v>-4.8939000000000003E-2</v>
      </c>
      <c r="D21" s="94">
        <v>4.006E-3</v>
      </c>
      <c r="E21" s="94">
        <v>-12.215</v>
      </c>
      <c r="F21" s="94" t="s">
        <v>397</v>
      </c>
      <c r="G21" s="51" t="s">
        <v>409</v>
      </c>
    </row>
    <row r="22" spans="2:9">
      <c r="B22" s="93" t="s">
        <v>398</v>
      </c>
      <c r="C22" s="94">
        <v>0.65878800000000004</v>
      </c>
      <c r="D22" s="94">
        <v>0.16022</v>
      </c>
      <c r="E22" s="94">
        <v>4.1120000000000001</v>
      </c>
      <c r="F22" s="95">
        <v>3.93E-5</v>
      </c>
      <c r="G22" s="51" t="s">
        <v>409</v>
      </c>
    </row>
    <row r="23" spans="2:9">
      <c r="B23" s="93" t="s">
        <v>399</v>
      </c>
      <c r="C23" s="94">
        <v>-0.331654</v>
      </c>
      <c r="D23" s="94">
        <v>3.5031E-2</v>
      </c>
      <c r="E23" s="94">
        <v>-9.4670000000000005</v>
      </c>
      <c r="F23" s="94" t="s">
        <v>397</v>
      </c>
      <c r="G23" s="51" t="s">
        <v>409</v>
      </c>
    </row>
    <row r="24" spans="2:9">
      <c r="B24" s="92" t="s">
        <v>400</v>
      </c>
      <c r="C24" s="90">
        <v>9.1941999999999996E-2</v>
      </c>
      <c r="D24" s="90">
        <v>0.24713299999999999</v>
      </c>
      <c r="E24" s="90">
        <v>0.372</v>
      </c>
      <c r="F24" s="90">
        <v>0.70986700000000003</v>
      </c>
      <c r="G24" s="91" t="s">
        <v>415</v>
      </c>
    </row>
    <row r="25" spans="2:9">
      <c r="B25" s="92" t="s">
        <v>401</v>
      </c>
      <c r="C25" s="90">
        <v>-0.15831000000000001</v>
      </c>
      <c r="D25" s="90">
        <v>0.204042</v>
      </c>
      <c r="E25" s="90">
        <v>-0.77600000000000002</v>
      </c>
      <c r="F25" s="90">
        <v>0.43782599999999999</v>
      </c>
      <c r="G25" s="91" t="s">
        <v>415</v>
      </c>
    </row>
    <row r="26" spans="2:9">
      <c r="B26" s="92" t="s">
        <v>402</v>
      </c>
      <c r="C26" s="90">
        <v>-0.202538</v>
      </c>
      <c r="D26" s="90">
        <v>0.214061</v>
      </c>
      <c r="E26" s="90">
        <v>-0.94599999999999995</v>
      </c>
      <c r="F26" s="90">
        <v>0.34406199999999998</v>
      </c>
      <c r="G26" s="91" t="s">
        <v>415</v>
      </c>
      <c r="I26" s="1" t="s">
        <v>155</v>
      </c>
    </row>
    <row r="27" spans="2:9">
      <c r="B27" s="92" t="s">
        <v>403</v>
      </c>
      <c r="C27" s="90">
        <v>0.24415100000000001</v>
      </c>
      <c r="D27" s="90">
        <v>0.203515</v>
      </c>
      <c r="E27" s="90">
        <v>1.2</v>
      </c>
      <c r="F27" s="90">
        <v>0.230269</v>
      </c>
      <c r="G27" s="91" t="s">
        <v>415</v>
      </c>
    </row>
    <row r="28" spans="2:9">
      <c r="B28" s="93" t="s">
        <v>404</v>
      </c>
      <c r="C28" s="94">
        <v>0.700044</v>
      </c>
      <c r="D28" s="94">
        <v>0.199762</v>
      </c>
      <c r="E28" s="94">
        <v>3.504</v>
      </c>
      <c r="F28" s="94">
        <v>4.5800000000000002E-4</v>
      </c>
      <c r="G28" s="51" t="s">
        <v>409</v>
      </c>
    </row>
    <row r="29" spans="2:9">
      <c r="B29" s="92" t="s">
        <v>405</v>
      </c>
      <c r="C29" s="90">
        <v>-0.51335699999999995</v>
      </c>
      <c r="D29" s="90">
        <v>0.44883299999999998</v>
      </c>
      <c r="E29" s="90">
        <v>-1.1439999999999999</v>
      </c>
      <c r="F29" s="90">
        <v>0.25272299999999998</v>
      </c>
      <c r="G29" s="91" t="s">
        <v>415</v>
      </c>
    </row>
    <row r="30" spans="2:9">
      <c r="B30" s="93" t="s">
        <v>53</v>
      </c>
      <c r="C30" s="94">
        <v>-7.6697000000000001E-2</v>
      </c>
      <c r="D30" s="94">
        <v>7.4000000000000003E-3</v>
      </c>
      <c r="E30" s="94">
        <v>-10.365</v>
      </c>
      <c r="F30" s="94" t="s">
        <v>397</v>
      </c>
      <c r="G30" s="51" t="s">
        <v>409</v>
      </c>
    </row>
    <row r="31" spans="2:9">
      <c r="B31" s="93" t="s">
        <v>406</v>
      </c>
      <c r="C31" s="94">
        <v>7.5269000000000003E-2</v>
      </c>
      <c r="D31" s="94">
        <v>2.0315E-2</v>
      </c>
      <c r="E31" s="94">
        <v>3.7050000000000001</v>
      </c>
      <c r="F31" s="94">
        <v>2.1100000000000001E-4</v>
      </c>
      <c r="G31" s="51" t="s">
        <v>409</v>
      </c>
    </row>
    <row r="32" spans="2:9">
      <c r="B32" s="96" t="s">
        <v>407</v>
      </c>
      <c r="C32" s="97">
        <v>0.15486</v>
      </c>
      <c r="D32" s="97">
        <v>1.448E-2</v>
      </c>
      <c r="E32" s="97">
        <v>10.695</v>
      </c>
      <c r="F32" s="97" t="s">
        <v>397</v>
      </c>
      <c r="G32" s="52" t="s">
        <v>409</v>
      </c>
    </row>
    <row r="34" spans="1:7">
      <c r="B34" s="99" t="s">
        <v>410</v>
      </c>
      <c r="C34" s="98">
        <v>8.3099999999999993E-2</v>
      </c>
    </row>
    <row r="35" spans="1:7">
      <c r="B35" s="101" t="s">
        <v>411</v>
      </c>
      <c r="C35" s="102">
        <v>0.1019</v>
      </c>
    </row>
    <row r="36" spans="1:7">
      <c r="B36" s="100" t="s">
        <v>414</v>
      </c>
      <c r="C36" s="103">
        <v>0.40799999999999997</v>
      </c>
    </row>
    <row r="38" spans="1:7">
      <c r="B38" s="143" t="s">
        <v>412</v>
      </c>
      <c r="C38" s="143"/>
      <c r="D38" s="143"/>
    </row>
    <row r="39" spans="1:7">
      <c r="B39" s="50" t="s">
        <v>413</v>
      </c>
    </row>
    <row r="42" spans="1:7" s="86" customFormat="1" ht="15.75" thickBot="1">
      <c r="A42" s="85"/>
      <c r="B42" s="86" t="s">
        <v>443</v>
      </c>
    </row>
    <row r="43" spans="1:7" ht="13.5" thickTop="1"/>
    <row r="44" spans="1:7" ht="15">
      <c r="B44" s="49" t="s">
        <v>390</v>
      </c>
      <c r="C44" s="48"/>
      <c r="D44" s="48"/>
      <c r="E44" s="48"/>
      <c r="F44" s="48"/>
      <c r="G44" s="48"/>
    </row>
    <row r="46" spans="1:7">
      <c r="B46" s="99" t="s">
        <v>410</v>
      </c>
      <c r="C46" s="98">
        <v>8.2299999999999998E-2</v>
      </c>
    </row>
    <row r="47" spans="1:7">
      <c r="B47" s="101" t="s">
        <v>411</v>
      </c>
      <c r="C47" s="102">
        <v>0.1019</v>
      </c>
    </row>
    <row r="48" spans="1:7">
      <c r="B48" s="100" t="s">
        <v>414</v>
      </c>
      <c r="C48" s="103">
        <v>73.8</v>
      </c>
    </row>
    <row r="51" spans="1:7" s="86" customFormat="1" ht="15.75" thickBot="1">
      <c r="A51" s="85"/>
      <c r="B51" s="86" t="s">
        <v>444</v>
      </c>
    </row>
    <row r="52" spans="1:7" ht="13.5" thickTop="1"/>
    <row r="53" spans="1:7" ht="15">
      <c r="B53" s="49" t="s">
        <v>390</v>
      </c>
      <c r="C53" s="48"/>
      <c r="D53" s="48"/>
      <c r="E53" s="48"/>
      <c r="F53" s="48"/>
      <c r="G53" s="48"/>
    </row>
    <row r="55" spans="1:7">
      <c r="B55" s="99" t="s">
        <v>410</v>
      </c>
      <c r="C55" s="98">
        <v>8.2299999999999998E-2</v>
      </c>
    </row>
    <row r="56" spans="1:7">
      <c r="B56" s="101" t="s">
        <v>411</v>
      </c>
      <c r="C56" s="102">
        <v>0.1019</v>
      </c>
    </row>
    <row r="57" spans="1:7">
      <c r="B57" s="100" t="s">
        <v>414</v>
      </c>
      <c r="C57" s="103">
        <v>25.55</v>
      </c>
    </row>
    <row r="60" spans="1:7" s="86" customFormat="1" ht="15.75" thickBot="1">
      <c r="A60" s="85"/>
      <c r="B60" s="86" t="s">
        <v>445</v>
      </c>
    </row>
    <row r="61" spans="1:7" ht="13.5" thickTop="1"/>
    <row r="62" spans="1:7" ht="15">
      <c r="B62" s="49" t="s">
        <v>390</v>
      </c>
      <c r="C62" s="48"/>
      <c r="D62" s="48"/>
      <c r="E62" s="48"/>
      <c r="F62" s="48"/>
      <c r="G62" s="48"/>
    </row>
    <row r="64" spans="1:7">
      <c r="B64" s="99" t="s">
        <v>410</v>
      </c>
      <c r="C64" s="98">
        <v>8.2500000000000004E-2</v>
      </c>
    </row>
    <row r="65" spans="2:3">
      <c r="B65" s="101" t="s">
        <v>411</v>
      </c>
      <c r="C65" s="102">
        <v>0.1013</v>
      </c>
    </row>
    <row r="66" spans="2:3">
      <c r="B66" s="100" t="s">
        <v>414</v>
      </c>
      <c r="C66" s="103">
        <v>2.06</v>
      </c>
    </row>
  </sheetData>
  <mergeCells count="1">
    <mergeCell ref="B38:D3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67798-056C-4211-8BC4-D8275424D181}">
  <sheetPr>
    <tabColor theme="7" tint="0.39997558519241921"/>
  </sheetPr>
  <dimension ref="A1:H37"/>
  <sheetViews>
    <sheetView showGridLines="0" zoomScale="138" zoomScaleNormal="115" workbookViewId="0">
      <selection activeCell="A2" sqref="A2"/>
    </sheetView>
  </sheetViews>
  <sheetFormatPr defaultColWidth="8.85546875" defaultRowHeight="12.75"/>
  <cols>
    <col min="1" max="1" width="18.85546875" customWidth="1"/>
    <col min="2" max="2" width="21.85546875" bestFit="1" customWidth="1"/>
    <col min="3" max="10" width="18.85546875" customWidth="1"/>
  </cols>
  <sheetData>
    <row r="1" spans="1:8" s="6" customFormat="1">
      <c r="A1" s="69"/>
    </row>
    <row r="2" spans="1:8" s="6" customFormat="1" ht="18.75">
      <c r="A2" s="69"/>
      <c r="B2" s="7" t="s">
        <v>447</v>
      </c>
    </row>
    <row r="3" spans="1:8" s="6" customFormat="1">
      <c r="A3" s="69"/>
    </row>
    <row r="4" spans="1:8" s="1" customFormat="1"/>
    <row r="5" spans="1:8" s="1" customFormat="1">
      <c r="B5" s="1" t="s">
        <v>155</v>
      </c>
    </row>
    <row r="6" spans="1:8" s="86" customFormat="1" ht="15.75" thickBot="1">
      <c r="A6" s="85"/>
      <c r="B6" s="86" t="s">
        <v>380</v>
      </c>
    </row>
    <row r="7" spans="1:8" s="1" customFormat="1" ht="13.5" thickTop="1"/>
    <row r="8" spans="1:8" s="83" customFormat="1" ht="30">
      <c r="B8" s="128" t="s">
        <v>1</v>
      </c>
      <c r="C8" s="127" t="s">
        <v>383</v>
      </c>
      <c r="D8" s="106" t="s">
        <v>381</v>
      </c>
      <c r="E8" s="106" t="s">
        <v>382</v>
      </c>
      <c r="F8" s="106" t="s">
        <v>384</v>
      </c>
      <c r="G8" s="106" t="s">
        <v>385</v>
      </c>
      <c r="H8" s="107" t="s">
        <v>386</v>
      </c>
    </row>
    <row r="9" spans="1:8" s="1" customFormat="1">
      <c r="B9" s="129" t="s">
        <v>448</v>
      </c>
      <c r="C9" s="104">
        <f>C19</f>
        <v>2.23</v>
      </c>
      <c r="D9" s="84">
        <v>1.2699999999999999E-2</v>
      </c>
      <c r="E9" s="84">
        <v>1.01E-2</v>
      </c>
      <c r="F9" s="84">
        <f>C17</f>
        <v>6.4399999999999999E-2</v>
      </c>
      <c r="G9" s="84">
        <f>C18</f>
        <v>0.104</v>
      </c>
      <c r="H9" s="111">
        <v>0.81</v>
      </c>
    </row>
    <row r="10" spans="1:8" s="1" customFormat="1">
      <c r="B10" s="129" t="s">
        <v>449</v>
      </c>
      <c r="C10" s="104">
        <f>C28</f>
        <v>2.0699999999999998</v>
      </c>
      <c r="D10" s="84">
        <v>1.2699999999999999E-2</v>
      </c>
      <c r="E10" s="84">
        <v>1.01E-2</v>
      </c>
      <c r="F10" s="84">
        <f>C26</f>
        <v>6.5100000000000005E-2</v>
      </c>
      <c r="G10" s="84">
        <f>C27</f>
        <v>0.10390000000000001</v>
      </c>
      <c r="H10" s="111">
        <v>0.82099999999999995</v>
      </c>
    </row>
    <row r="11" spans="1:8" s="1" customFormat="1">
      <c r="B11" s="130" t="s">
        <v>450</v>
      </c>
      <c r="C11" s="109">
        <f>C37</f>
        <v>2.19</v>
      </c>
      <c r="D11" s="110">
        <v>1.2699999999999999E-2</v>
      </c>
      <c r="E11" s="110">
        <v>1.0200000000000001E-2</v>
      </c>
      <c r="F11" s="110">
        <f>C35</f>
        <v>6.2700000000000006E-2</v>
      </c>
      <c r="G11" s="110">
        <f>C36</f>
        <v>0.10340000000000001</v>
      </c>
      <c r="H11" s="112">
        <v>0.86899999999999999</v>
      </c>
    </row>
    <row r="12" spans="1:8" s="1" customFormat="1">
      <c r="B12" s="70"/>
      <c r="C12" s="104"/>
      <c r="D12" s="84"/>
      <c r="E12" s="84"/>
      <c r="F12" s="84"/>
      <c r="G12" s="84"/>
      <c r="H12" s="84"/>
    </row>
    <row r="13" spans="1:8" s="86" customFormat="1" ht="15.75" thickBot="1">
      <c r="A13" s="85"/>
      <c r="B13" s="86" t="str">
        <f>B9</f>
        <v>XGB Unconstrained</v>
      </c>
    </row>
    <row r="14" spans="1:8" s="1" customFormat="1" ht="13.5" thickTop="1"/>
    <row r="15" spans="1:8" s="1" customFormat="1" ht="15">
      <c r="B15" s="49" t="s">
        <v>390</v>
      </c>
      <c r="C15" s="48"/>
      <c r="D15" s="48"/>
      <c r="E15" s="48"/>
      <c r="F15" s="48"/>
      <c r="G15" s="48"/>
    </row>
    <row r="16" spans="1:8" s="1" customFormat="1"/>
    <row r="17" spans="1:7" s="1" customFormat="1">
      <c r="B17" s="99" t="s">
        <v>410</v>
      </c>
      <c r="C17" s="98">
        <v>6.4399999999999999E-2</v>
      </c>
    </row>
    <row r="18" spans="1:7" s="1" customFormat="1">
      <c r="B18" s="101" t="s">
        <v>411</v>
      </c>
      <c r="C18" s="102">
        <v>0.104</v>
      </c>
    </row>
    <row r="19" spans="1:7" s="1" customFormat="1">
      <c r="B19" s="100" t="s">
        <v>414</v>
      </c>
      <c r="C19" s="103">
        <v>2.23</v>
      </c>
    </row>
    <row r="20" spans="1:7" s="1" customFormat="1"/>
    <row r="21" spans="1:7" s="1" customFormat="1"/>
    <row r="22" spans="1:7" s="86" customFormat="1" ht="15.75" thickBot="1">
      <c r="A22" s="85"/>
      <c r="B22" s="86" t="str">
        <f>B10</f>
        <v>XGB Constrained</v>
      </c>
    </row>
    <row r="23" spans="1:7" s="1" customFormat="1" ht="13.5" thickTop="1"/>
    <row r="24" spans="1:7" s="1" customFormat="1" ht="15">
      <c r="B24" s="49" t="s">
        <v>390</v>
      </c>
      <c r="C24" s="48"/>
      <c r="D24" s="48"/>
      <c r="E24" s="48"/>
      <c r="F24" s="48"/>
      <c r="G24" s="48"/>
    </row>
    <row r="25" spans="1:7" s="1" customFormat="1"/>
    <row r="26" spans="1:7" s="1" customFormat="1">
      <c r="B26" s="99" t="s">
        <v>410</v>
      </c>
      <c r="C26" s="98">
        <v>6.5100000000000005E-2</v>
      </c>
    </row>
    <row r="27" spans="1:7" s="1" customFormat="1">
      <c r="B27" s="101" t="s">
        <v>411</v>
      </c>
      <c r="C27" s="102">
        <v>0.10390000000000001</v>
      </c>
    </row>
    <row r="28" spans="1:7" s="1" customFormat="1">
      <c r="B28" s="100" t="s">
        <v>414</v>
      </c>
      <c r="C28" s="103">
        <v>2.0699999999999998</v>
      </c>
    </row>
    <row r="29" spans="1:7" s="1" customFormat="1"/>
    <row r="30" spans="1:7" s="1" customFormat="1"/>
    <row r="31" spans="1:7" s="86" customFormat="1" ht="15.75" thickBot="1">
      <c r="A31" s="85"/>
      <c r="B31" s="86" t="str">
        <f>B11</f>
        <v>LightGBM</v>
      </c>
    </row>
    <row r="32" spans="1:7" s="1" customFormat="1" ht="13.5" thickTop="1"/>
    <row r="33" spans="2:7" s="1" customFormat="1" ht="15">
      <c r="B33" s="49" t="s">
        <v>390</v>
      </c>
      <c r="C33" s="48"/>
      <c r="D33" s="48"/>
      <c r="E33" s="48"/>
      <c r="F33" s="48"/>
      <c r="G33" s="48"/>
    </row>
    <row r="34" spans="2:7" s="1" customFormat="1"/>
    <row r="35" spans="2:7" s="1" customFormat="1">
      <c r="B35" s="99" t="s">
        <v>410</v>
      </c>
      <c r="C35" s="98">
        <v>6.2700000000000006E-2</v>
      </c>
    </row>
    <row r="36" spans="2:7" s="1" customFormat="1">
      <c r="B36" s="101" t="s">
        <v>411</v>
      </c>
      <c r="C36" s="102">
        <v>0.10340000000000001</v>
      </c>
    </row>
    <row r="37" spans="2:7" s="1" customFormat="1">
      <c r="B37" s="100" t="s">
        <v>414</v>
      </c>
      <c r="C37" s="103">
        <v>2.19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B942C-4523-4084-A1B6-426E57302D2B}">
  <sheetPr>
    <tabColor theme="6" tint="0.39997558519241921"/>
  </sheetPr>
  <dimension ref="A1:O87"/>
  <sheetViews>
    <sheetView showGridLines="0" workbookViewId="0">
      <selection activeCell="AG20" sqref="AG20"/>
    </sheetView>
  </sheetViews>
  <sheetFormatPr defaultColWidth="9.140625" defaultRowHeight="12.75"/>
  <cols>
    <col min="1" max="16384" width="9.140625" style="1"/>
  </cols>
  <sheetData>
    <row r="1" spans="1:15" s="6" customFormat="1">
      <c r="A1" s="69"/>
    </row>
    <row r="2" spans="1:15" s="6" customFormat="1" ht="18.75">
      <c r="A2" s="69"/>
      <c r="B2" s="7" t="s">
        <v>451</v>
      </c>
    </row>
    <row r="3" spans="1:15" s="6" customFormat="1">
      <c r="A3" s="69"/>
    </row>
    <row r="5" spans="1:15">
      <c r="B5" s="1" t="s">
        <v>155</v>
      </c>
    </row>
    <row r="6" spans="1:15" s="86" customFormat="1" ht="15.75" thickBot="1">
      <c r="A6" s="85"/>
      <c r="B6" s="86" t="s">
        <v>452</v>
      </c>
    </row>
    <row r="7" spans="1:15" ht="13.5" thickTop="1"/>
    <row r="8" spans="1:15" ht="15">
      <c r="B8" s="49" t="s">
        <v>453</v>
      </c>
      <c r="C8" s="49"/>
      <c r="D8" s="49"/>
      <c r="M8" s="49" t="s">
        <v>454</v>
      </c>
      <c r="N8" s="49"/>
      <c r="O8" s="49"/>
    </row>
    <row r="45" spans="1:2" s="86" customFormat="1" ht="15.75" thickBot="1">
      <c r="A45" s="85"/>
      <c r="B45" s="86" t="s">
        <v>455</v>
      </c>
    </row>
    <row r="46" spans="1:2" ht="13.5" thickTop="1"/>
    <row r="86" spans="1:2" s="86" customFormat="1" ht="15.75" thickBot="1">
      <c r="A86" s="85"/>
      <c r="B86" s="86" t="s">
        <v>456</v>
      </c>
    </row>
    <row r="87" spans="1:2" ht="13.5" thickTop="1"/>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834DC-CB90-4FB2-9B83-D253CBFCA659}">
  <sheetPr>
    <tabColor theme="5" tint="0.39997558519241921"/>
  </sheetPr>
  <dimension ref="A1:AJ54"/>
  <sheetViews>
    <sheetView showGridLines="0" zoomScale="87" zoomScaleNormal="85" workbookViewId="0">
      <selection activeCell="Z63" sqref="Z63"/>
    </sheetView>
  </sheetViews>
  <sheetFormatPr defaultColWidth="9.140625" defaultRowHeight="12.75"/>
  <cols>
    <col min="1" max="1" width="9.140625" style="1"/>
    <col min="2" max="2" width="10.85546875" style="1" customWidth="1"/>
    <col min="3" max="3" width="9.140625" style="1" customWidth="1"/>
    <col min="4" max="4" width="12.140625" style="1" customWidth="1"/>
    <col min="5" max="12" width="16.85546875" style="1" customWidth="1"/>
    <col min="13" max="13" width="20" style="1" bestFit="1" customWidth="1"/>
    <col min="14" max="17" width="16.85546875" style="1" customWidth="1"/>
    <col min="18" max="18" width="18.42578125" style="1" bestFit="1" customWidth="1"/>
    <col min="19" max="28" width="16.85546875" style="1" customWidth="1"/>
    <col min="29" max="16384" width="9.140625" style="1"/>
  </cols>
  <sheetData>
    <row r="1" spans="1:36" s="6" customFormat="1">
      <c r="A1" s="69"/>
    </row>
    <row r="2" spans="1:36" s="6" customFormat="1" ht="18.75">
      <c r="A2" s="69"/>
      <c r="B2" s="7" t="s">
        <v>515</v>
      </c>
    </row>
    <row r="3" spans="1:36" s="6" customFormat="1">
      <c r="A3" s="69"/>
    </row>
    <row r="6" spans="1:36" s="86" customFormat="1" ht="15.75" thickBot="1">
      <c r="A6" s="85"/>
      <c r="B6" s="86" t="s">
        <v>532</v>
      </c>
      <c r="AD6" s="86" t="s">
        <v>534</v>
      </c>
    </row>
    <row r="7" spans="1:36" ht="13.5" thickTop="1"/>
    <row r="8" spans="1:36" ht="15">
      <c r="B8" s="88" t="s">
        <v>49</v>
      </c>
      <c r="C8" s="67" t="s">
        <v>50</v>
      </c>
      <c r="D8" s="87" t="s">
        <v>22</v>
      </c>
      <c r="E8" s="87" t="s">
        <v>51</v>
      </c>
      <c r="F8" s="87" t="s">
        <v>52</v>
      </c>
      <c r="G8" s="87" t="s">
        <v>53</v>
      </c>
      <c r="H8" s="87" t="s">
        <v>54</v>
      </c>
      <c r="I8" s="87" t="s">
        <v>55</v>
      </c>
      <c r="J8" s="87" t="s">
        <v>56</v>
      </c>
      <c r="K8" s="87" t="s">
        <v>57</v>
      </c>
      <c r="L8" s="87" t="s">
        <v>58</v>
      </c>
      <c r="M8" s="87" t="s">
        <v>399</v>
      </c>
      <c r="N8" s="87" t="s">
        <v>516</v>
      </c>
      <c r="O8" s="87" t="s">
        <v>517</v>
      </c>
      <c r="P8" s="87" t="s">
        <v>518</v>
      </c>
      <c r="Q8" s="87" t="s">
        <v>406</v>
      </c>
      <c r="R8" s="87" t="s">
        <v>407</v>
      </c>
      <c r="S8" s="87" t="s">
        <v>519</v>
      </c>
      <c r="T8" s="87" t="s">
        <v>520</v>
      </c>
      <c r="U8" s="87" t="s">
        <v>521</v>
      </c>
      <c r="V8" s="87" t="s">
        <v>522</v>
      </c>
      <c r="W8" s="87" t="s">
        <v>523</v>
      </c>
      <c r="X8" s="87" t="s">
        <v>524</v>
      </c>
      <c r="Y8" s="87" t="s">
        <v>525</v>
      </c>
      <c r="Z8" s="87" t="s">
        <v>526</v>
      </c>
      <c r="AA8" s="87" t="s">
        <v>527</v>
      </c>
      <c r="AB8" s="68" t="s">
        <v>528</v>
      </c>
      <c r="AD8" s="87" t="s">
        <v>522</v>
      </c>
      <c r="AE8" s="87" t="s">
        <v>523</v>
      </c>
      <c r="AF8" s="87" t="s">
        <v>524</v>
      </c>
      <c r="AG8" s="87" t="s">
        <v>525</v>
      </c>
      <c r="AH8" s="87" t="s">
        <v>526</v>
      </c>
      <c r="AI8" s="87" t="s">
        <v>527</v>
      </c>
      <c r="AJ8" s="68" t="s">
        <v>528</v>
      </c>
    </row>
    <row r="9" spans="1:36">
      <c r="B9" s="121">
        <v>1</v>
      </c>
      <c r="C9" s="119">
        <v>23</v>
      </c>
      <c r="D9" s="119" t="s">
        <v>529</v>
      </c>
      <c r="E9" s="119">
        <v>1</v>
      </c>
      <c r="F9" s="119">
        <v>4</v>
      </c>
      <c r="G9" s="119">
        <v>2</v>
      </c>
      <c r="H9" s="119">
        <v>1</v>
      </c>
      <c r="I9" s="119">
        <v>0.2</v>
      </c>
      <c r="J9" s="119">
        <v>1</v>
      </c>
      <c r="K9" s="119">
        <v>1</v>
      </c>
      <c r="L9" s="119">
        <v>43000</v>
      </c>
      <c r="M9" s="119">
        <v>1</v>
      </c>
      <c r="N9" s="119">
        <v>4</v>
      </c>
      <c r="O9" s="119">
        <v>2</v>
      </c>
      <c r="P9" s="119">
        <v>2</v>
      </c>
      <c r="Q9" s="119">
        <v>1</v>
      </c>
      <c r="R9" s="119">
        <v>0.2</v>
      </c>
      <c r="S9" s="119">
        <v>43000</v>
      </c>
      <c r="T9" s="119">
        <v>1</v>
      </c>
      <c r="U9" s="123">
        <v>1.02265852182908E-2</v>
      </c>
      <c r="V9" s="123">
        <v>3.92441476866464E-2</v>
      </c>
      <c r="W9" s="123">
        <v>4.7529312196055301E-2</v>
      </c>
      <c r="X9" s="123">
        <v>3.7836386155988798E-2</v>
      </c>
      <c r="Y9" s="123">
        <v>4.5491731325825201E-2</v>
      </c>
      <c r="Z9" s="123">
        <v>0.22123260796070099</v>
      </c>
      <c r="AA9" s="123">
        <v>0.195704311132431</v>
      </c>
      <c r="AB9" s="124">
        <v>0.24990723867207501</v>
      </c>
      <c r="AD9" s="84">
        <f>V9-$Y9</f>
        <v>-6.2475836391788012E-3</v>
      </c>
      <c r="AE9" s="84">
        <f t="shared" ref="AE9:AJ9" si="0">W9-$Y9</f>
        <v>2.0375808702301004E-3</v>
      </c>
      <c r="AF9" s="84">
        <f t="shared" si="0"/>
        <v>-7.6553451698364028E-3</v>
      </c>
      <c r="AG9" s="84">
        <f t="shared" si="0"/>
        <v>0</v>
      </c>
      <c r="AH9" s="84">
        <f t="shared" si="0"/>
        <v>0.17574087663487578</v>
      </c>
      <c r="AI9" s="84">
        <f t="shared" si="0"/>
        <v>0.15021257980660579</v>
      </c>
      <c r="AJ9" s="84">
        <f t="shared" si="0"/>
        <v>0.2044155073462498</v>
      </c>
    </row>
    <row r="10" spans="1:36">
      <c r="B10" s="121">
        <v>3</v>
      </c>
      <c r="C10" s="119">
        <v>67</v>
      </c>
      <c r="D10" s="119" t="s">
        <v>529</v>
      </c>
      <c r="E10" s="119">
        <v>4</v>
      </c>
      <c r="F10" s="119">
        <v>1</v>
      </c>
      <c r="G10" s="119">
        <v>52</v>
      </c>
      <c r="H10" s="119">
        <v>7</v>
      </c>
      <c r="I10" s="119">
        <v>0.80821900000000002</v>
      </c>
      <c r="J10" s="119">
        <v>1</v>
      </c>
      <c r="K10" s="119">
        <v>0</v>
      </c>
      <c r="L10" s="119">
        <v>0</v>
      </c>
      <c r="M10" s="119">
        <v>4</v>
      </c>
      <c r="N10" s="119">
        <v>1</v>
      </c>
      <c r="O10" s="119">
        <v>3</v>
      </c>
      <c r="P10" s="119">
        <v>6</v>
      </c>
      <c r="Q10" s="119">
        <v>7</v>
      </c>
      <c r="R10" s="119">
        <v>0.80821900000000002</v>
      </c>
      <c r="S10" s="119" t="s">
        <v>530</v>
      </c>
      <c r="T10" s="119">
        <v>1</v>
      </c>
      <c r="U10" s="123">
        <v>1.02265852182908E-2</v>
      </c>
      <c r="V10" s="123">
        <v>7.6918565016955502E-5</v>
      </c>
      <c r="W10" s="123">
        <v>2.9164733645650602E-3</v>
      </c>
      <c r="X10" s="123">
        <v>2.92149899042913E-3</v>
      </c>
      <c r="Y10" s="123">
        <v>3.9317789517061697E-4</v>
      </c>
      <c r="Z10" s="123">
        <v>1.0815020650625201E-3</v>
      </c>
      <c r="AA10" s="123">
        <v>1.83899712283164E-3</v>
      </c>
      <c r="AB10" s="124">
        <v>3.8218850539751899E-3</v>
      </c>
      <c r="AD10" s="84">
        <f t="shared" ref="AD10:AD48" si="1">V10-$Y10</f>
        <v>-3.1625933015366146E-4</v>
      </c>
      <c r="AE10" s="84">
        <f t="shared" ref="AE10:AE48" si="2">W10-$Y10</f>
        <v>2.5232954693944431E-3</v>
      </c>
      <c r="AF10" s="84">
        <f t="shared" ref="AF10:AF48" si="3">X10-$Y10</f>
        <v>2.5283210952585129E-3</v>
      </c>
      <c r="AG10" s="84">
        <f t="shared" ref="AG10:AG48" si="4">Y10-$Y10</f>
        <v>0</v>
      </c>
      <c r="AH10" s="84">
        <f t="shared" ref="AH10:AH48" si="5">Z10-$Y10</f>
        <v>6.883241698919031E-4</v>
      </c>
      <c r="AI10" s="84">
        <f t="shared" ref="AI10:AI48" si="6">AA10-$Y10</f>
        <v>1.4458192276610229E-3</v>
      </c>
      <c r="AJ10" s="84">
        <f t="shared" ref="AJ10:AJ48" si="7">AB10-$Y10</f>
        <v>3.4287071588045728E-3</v>
      </c>
    </row>
    <row r="11" spans="1:36">
      <c r="B11" s="121">
        <v>4</v>
      </c>
      <c r="C11" s="119">
        <v>27</v>
      </c>
      <c r="D11" s="119" t="s">
        <v>531</v>
      </c>
      <c r="E11" s="119">
        <v>4</v>
      </c>
      <c r="F11" s="119">
        <v>3</v>
      </c>
      <c r="G11" s="119">
        <v>16</v>
      </c>
      <c r="H11" s="119">
        <v>7</v>
      </c>
      <c r="I11" s="119">
        <v>0.115068</v>
      </c>
      <c r="J11" s="119">
        <v>1</v>
      </c>
      <c r="K11" s="119">
        <v>0</v>
      </c>
      <c r="L11" s="119">
        <v>0</v>
      </c>
      <c r="M11" s="119">
        <v>4</v>
      </c>
      <c r="N11" s="119">
        <v>3</v>
      </c>
      <c r="O11" s="119">
        <v>3</v>
      </c>
      <c r="P11" s="119">
        <v>3</v>
      </c>
      <c r="Q11" s="119">
        <v>7</v>
      </c>
      <c r="R11" s="119">
        <v>0.115068</v>
      </c>
      <c r="S11" s="119" t="s">
        <v>530</v>
      </c>
      <c r="T11" s="119">
        <v>1</v>
      </c>
      <c r="U11" s="123">
        <v>1.02265852182908E-2</v>
      </c>
      <c r="V11" s="123">
        <v>3.4185821063999798E-3</v>
      </c>
      <c r="W11" s="123">
        <v>2.1605042933330099E-3</v>
      </c>
      <c r="X11" s="123">
        <v>3.5855822313604598E-3</v>
      </c>
      <c r="Y11" s="123">
        <v>3.76304582708823E-3</v>
      </c>
      <c r="Z11" s="123">
        <v>2.5415676645934599E-3</v>
      </c>
      <c r="AA11" s="123">
        <v>6.7525878548622097E-3</v>
      </c>
      <c r="AB11" s="124">
        <v>4.0230163551521697E-3</v>
      </c>
      <c r="AD11" s="84">
        <f t="shared" si="1"/>
        <v>-3.4446372068825011E-4</v>
      </c>
      <c r="AE11" s="84">
        <f t="shared" si="2"/>
        <v>-1.60254153375522E-3</v>
      </c>
      <c r="AF11" s="84">
        <f t="shared" si="3"/>
        <v>-1.7746359572777017E-4</v>
      </c>
      <c r="AG11" s="84">
        <f t="shared" si="4"/>
        <v>0</v>
      </c>
      <c r="AH11" s="84">
        <f t="shared" si="5"/>
        <v>-1.22147816249477E-3</v>
      </c>
      <c r="AI11" s="84">
        <f t="shared" si="6"/>
        <v>2.9895420277739797E-3</v>
      </c>
      <c r="AJ11" s="84">
        <f t="shared" si="7"/>
        <v>2.5997052806393979E-4</v>
      </c>
    </row>
    <row r="12" spans="1:36">
      <c r="B12" s="121">
        <v>5</v>
      </c>
      <c r="C12" s="119">
        <v>39</v>
      </c>
      <c r="D12" s="119" t="s">
        <v>529</v>
      </c>
      <c r="E12" s="119">
        <v>2</v>
      </c>
      <c r="F12" s="119">
        <v>1</v>
      </c>
      <c r="G12" s="119">
        <v>10</v>
      </c>
      <c r="H12" s="119">
        <v>7</v>
      </c>
      <c r="I12" s="119">
        <v>0.51506799999999997</v>
      </c>
      <c r="J12" s="119">
        <v>1</v>
      </c>
      <c r="K12" s="119">
        <v>0</v>
      </c>
      <c r="L12" s="119">
        <v>0</v>
      </c>
      <c r="M12" s="119">
        <v>2</v>
      </c>
      <c r="N12" s="119">
        <v>1</v>
      </c>
      <c r="O12" s="119">
        <v>2</v>
      </c>
      <c r="P12" s="119">
        <v>4</v>
      </c>
      <c r="Q12" s="119">
        <v>7</v>
      </c>
      <c r="R12" s="119">
        <v>0.51506799999999997</v>
      </c>
      <c r="S12" s="119" t="s">
        <v>530</v>
      </c>
      <c r="T12" s="119">
        <v>2</v>
      </c>
      <c r="U12" s="123">
        <v>1.02265852182908E-2</v>
      </c>
      <c r="V12" s="123">
        <v>1.40762346561422E-2</v>
      </c>
      <c r="W12" s="123">
        <v>1.06349938538559E-2</v>
      </c>
      <c r="X12" s="123">
        <v>1.24643460001235E-2</v>
      </c>
      <c r="Y12" s="123">
        <v>9.5864598276421305E-3</v>
      </c>
      <c r="Z12" s="123">
        <v>2.85187438130379E-2</v>
      </c>
      <c r="AA12" s="123">
        <v>2.5093227624893199E-2</v>
      </c>
      <c r="AB12" s="124">
        <v>1.5650062595006599E-2</v>
      </c>
      <c r="AD12" s="84">
        <f t="shared" si="1"/>
        <v>4.4897748285000691E-3</v>
      </c>
      <c r="AE12" s="84">
        <f t="shared" si="2"/>
        <v>1.0485340262137693E-3</v>
      </c>
      <c r="AF12" s="84">
        <f t="shared" si="3"/>
        <v>2.8778861724813691E-3</v>
      </c>
      <c r="AG12" s="84">
        <f t="shared" si="4"/>
        <v>0</v>
      </c>
      <c r="AH12" s="84">
        <f t="shared" si="5"/>
        <v>1.893228398539577E-2</v>
      </c>
      <c r="AI12" s="84">
        <f t="shared" si="6"/>
        <v>1.5506767797251068E-2</v>
      </c>
      <c r="AJ12" s="84">
        <f t="shared" si="7"/>
        <v>6.0636027673644684E-3</v>
      </c>
    </row>
    <row r="13" spans="1:36">
      <c r="B13" s="121">
        <v>6</v>
      </c>
      <c r="C13" s="119">
        <v>37</v>
      </c>
      <c r="D13" s="119" t="s">
        <v>529</v>
      </c>
      <c r="E13" s="119">
        <v>1</v>
      </c>
      <c r="F13" s="119">
        <v>5</v>
      </c>
      <c r="G13" s="119">
        <v>23</v>
      </c>
      <c r="H13" s="119">
        <v>1</v>
      </c>
      <c r="I13" s="119">
        <v>1</v>
      </c>
      <c r="J13" s="119">
        <v>1</v>
      </c>
      <c r="K13" s="119">
        <v>0</v>
      </c>
      <c r="L13" s="119">
        <v>0</v>
      </c>
      <c r="M13" s="119">
        <v>1</v>
      </c>
      <c r="N13" s="119">
        <v>5</v>
      </c>
      <c r="O13" s="119">
        <v>3</v>
      </c>
      <c r="P13" s="119">
        <v>4</v>
      </c>
      <c r="Q13" s="119">
        <v>1</v>
      </c>
      <c r="R13" s="119">
        <v>1</v>
      </c>
      <c r="S13" s="119" t="s">
        <v>530</v>
      </c>
      <c r="T13" s="119">
        <v>4</v>
      </c>
      <c r="U13" s="123">
        <v>1.02265852182908E-2</v>
      </c>
      <c r="V13" s="123">
        <v>6.9907413734117902E-3</v>
      </c>
      <c r="W13" s="123">
        <v>1.13927082140444E-2</v>
      </c>
      <c r="X13" s="123">
        <v>1.1354768790986E-2</v>
      </c>
      <c r="Y13" s="123">
        <v>5.5164598988958896E-3</v>
      </c>
      <c r="Z13" s="123">
        <v>1.7385374521836599E-3</v>
      </c>
      <c r="AA13" s="123">
        <v>1.38758600223809E-3</v>
      </c>
      <c r="AB13" s="124">
        <v>2.1526170204346998E-3</v>
      </c>
      <c r="AD13" s="84">
        <f t="shared" si="1"/>
        <v>1.4742814745159006E-3</v>
      </c>
      <c r="AE13" s="84">
        <f t="shared" si="2"/>
        <v>5.8762483151485103E-3</v>
      </c>
      <c r="AF13" s="84">
        <f t="shared" si="3"/>
        <v>5.8383088920901105E-3</v>
      </c>
      <c r="AG13" s="84">
        <f t="shared" si="4"/>
        <v>0</v>
      </c>
      <c r="AH13" s="84">
        <f t="shared" si="5"/>
        <v>-3.7779224467122297E-3</v>
      </c>
      <c r="AI13" s="84">
        <f t="shared" si="6"/>
        <v>-4.1288738966578E-3</v>
      </c>
      <c r="AJ13" s="84">
        <f t="shared" si="7"/>
        <v>-3.3638428784611898E-3</v>
      </c>
    </row>
    <row r="14" spans="1:36">
      <c r="B14" s="121">
        <v>7</v>
      </c>
      <c r="C14" s="119">
        <v>50</v>
      </c>
      <c r="D14" s="119" t="s">
        <v>529</v>
      </c>
      <c r="E14" s="119">
        <v>2</v>
      </c>
      <c r="F14" s="119">
        <v>2</v>
      </c>
      <c r="G14" s="119">
        <v>5</v>
      </c>
      <c r="H14" s="119">
        <v>1</v>
      </c>
      <c r="I14" s="119">
        <v>0</v>
      </c>
      <c r="J14" s="119">
        <v>1</v>
      </c>
      <c r="K14" s="119">
        <v>0</v>
      </c>
      <c r="L14" s="119">
        <v>0</v>
      </c>
      <c r="M14" s="119">
        <v>2</v>
      </c>
      <c r="N14" s="119">
        <v>2</v>
      </c>
      <c r="O14" s="119">
        <v>2</v>
      </c>
      <c r="P14" s="119">
        <v>5</v>
      </c>
      <c r="Q14" s="119">
        <v>1</v>
      </c>
      <c r="R14" s="119">
        <v>0</v>
      </c>
      <c r="S14" s="119" t="s">
        <v>530</v>
      </c>
      <c r="T14" s="119">
        <v>2</v>
      </c>
      <c r="U14" s="123">
        <v>1.02265852182908E-2</v>
      </c>
      <c r="V14" s="123">
        <v>7.7694823944692596E-3</v>
      </c>
      <c r="W14" s="123">
        <v>8.1123312585447103E-3</v>
      </c>
      <c r="X14" s="123">
        <v>7.7873563242045604E-3</v>
      </c>
      <c r="Y14" s="123">
        <v>6.8888376299935097E-3</v>
      </c>
      <c r="Z14" s="123">
        <v>1.5810908516868899E-3</v>
      </c>
      <c r="AA14" s="123">
        <v>1.2350117322057501E-3</v>
      </c>
      <c r="AB14" s="124">
        <v>4.1489654494460898E-3</v>
      </c>
      <c r="AD14" s="84">
        <f t="shared" si="1"/>
        <v>8.8064476447574994E-4</v>
      </c>
      <c r="AE14" s="84">
        <f t="shared" si="2"/>
        <v>1.2234936285512006E-3</v>
      </c>
      <c r="AF14" s="84">
        <f t="shared" si="3"/>
        <v>8.9851869421105068E-4</v>
      </c>
      <c r="AG14" s="84">
        <f t="shared" si="4"/>
        <v>0</v>
      </c>
      <c r="AH14" s="84">
        <f t="shared" si="5"/>
        <v>-5.30774677830662E-3</v>
      </c>
      <c r="AI14" s="84">
        <f t="shared" si="6"/>
        <v>-5.6538258977877594E-3</v>
      </c>
      <c r="AJ14" s="84">
        <f t="shared" si="7"/>
        <v>-2.7398721805474199E-3</v>
      </c>
    </row>
    <row r="15" spans="1:36">
      <c r="B15" s="121">
        <v>8</v>
      </c>
      <c r="C15" s="119">
        <v>24</v>
      </c>
      <c r="D15" s="119" t="s">
        <v>531</v>
      </c>
      <c r="E15" s="119">
        <v>2</v>
      </c>
      <c r="F15" s="119">
        <v>3</v>
      </c>
      <c r="G15" s="119">
        <v>13</v>
      </c>
      <c r="H15" s="119">
        <v>4</v>
      </c>
      <c r="I15" s="119">
        <v>0.46849299999999999</v>
      </c>
      <c r="J15" s="119">
        <v>1</v>
      </c>
      <c r="K15" s="119">
        <v>0</v>
      </c>
      <c r="L15" s="119">
        <v>0</v>
      </c>
      <c r="M15" s="119">
        <v>2</v>
      </c>
      <c r="N15" s="119">
        <v>3</v>
      </c>
      <c r="O15" s="119">
        <v>3</v>
      </c>
      <c r="P15" s="119">
        <v>2</v>
      </c>
      <c r="Q15" s="119">
        <v>4</v>
      </c>
      <c r="R15" s="119">
        <v>0.46849299999999999</v>
      </c>
      <c r="S15" s="119" t="s">
        <v>530</v>
      </c>
      <c r="T15" s="119">
        <v>2</v>
      </c>
      <c r="U15" s="123">
        <v>1.02265852182908E-2</v>
      </c>
      <c r="V15" s="123">
        <v>8.1528440116153105E-3</v>
      </c>
      <c r="W15" s="123">
        <v>6.6497276474343902E-3</v>
      </c>
      <c r="X15" s="123">
        <v>9.4644302492108007E-3</v>
      </c>
      <c r="Y15" s="123">
        <v>9.6339907272699095E-3</v>
      </c>
      <c r="Z15" s="123">
        <v>1.38588398694992E-2</v>
      </c>
      <c r="AA15" s="123">
        <v>1.1869292706251099E-2</v>
      </c>
      <c r="AB15" s="124">
        <v>2.8200936914869301E-2</v>
      </c>
      <c r="AD15" s="84">
        <f t="shared" si="1"/>
        <v>-1.481146715654599E-3</v>
      </c>
      <c r="AE15" s="84">
        <f t="shared" si="2"/>
        <v>-2.9842630798355193E-3</v>
      </c>
      <c r="AF15" s="84">
        <f t="shared" si="3"/>
        <v>-1.6956047805910882E-4</v>
      </c>
      <c r="AG15" s="84">
        <f t="shared" si="4"/>
        <v>0</v>
      </c>
      <c r="AH15" s="84">
        <f t="shared" si="5"/>
        <v>4.2248491422292901E-3</v>
      </c>
      <c r="AI15" s="84">
        <f t="shared" si="6"/>
        <v>2.2353019789811898E-3</v>
      </c>
      <c r="AJ15" s="84">
        <f t="shared" si="7"/>
        <v>1.8566946187599392E-2</v>
      </c>
    </row>
    <row r="16" spans="1:36">
      <c r="B16" s="121">
        <v>9</v>
      </c>
      <c r="C16" s="119">
        <v>34</v>
      </c>
      <c r="D16" s="119" t="s">
        <v>529</v>
      </c>
      <c r="E16" s="119">
        <v>4</v>
      </c>
      <c r="F16" s="119">
        <v>4</v>
      </c>
      <c r="G16" s="119">
        <v>15</v>
      </c>
      <c r="H16" s="119">
        <v>7</v>
      </c>
      <c r="I16" s="119">
        <v>0.358904</v>
      </c>
      <c r="J16" s="119">
        <v>1</v>
      </c>
      <c r="K16" s="119">
        <v>0</v>
      </c>
      <c r="L16" s="119">
        <v>0</v>
      </c>
      <c r="M16" s="119">
        <v>4</v>
      </c>
      <c r="N16" s="119">
        <v>4</v>
      </c>
      <c r="O16" s="119">
        <v>3</v>
      </c>
      <c r="P16" s="119">
        <v>4</v>
      </c>
      <c r="Q16" s="119">
        <v>7</v>
      </c>
      <c r="R16" s="119">
        <v>0.358904</v>
      </c>
      <c r="S16" s="119" t="s">
        <v>530</v>
      </c>
      <c r="T16" s="119">
        <v>1</v>
      </c>
      <c r="U16" s="123">
        <v>1.02265852182908E-2</v>
      </c>
      <c r="V16" s="123">
        <v>5.0312490565067296E-3</v>
      </c>
      <c r="W16" s="123">
        <v>2.4361524056524799E-3</v>
      </c>
      <c r="X16" s="123">
        <v>2.3808122373461301E-3</v>
      </c>
      <c r="Y16" s="123">
        <v>3.8254898569044299E-3</v>
      </c>
      <c r="Z16" s="123">
        <v>3.4228235017508299E-3</v>
      </c>
      <c r="AA16" s="123">
        <v>3.4226211719214899E-3</v>
      </c>
      <c r="AB16" s="124">
        <v>4.3984751150147501E-3</v>
      </c>
      <c r="AD16" s="84">
        <f t="shared" si="1"/>
        <v>1.2057591996022998E-3</v>
      </c>
      <c r="AE16" s="84">
        <f t="shared" si="2"/>
        <v>-1.3893374512519499E-3</v>
      </c>
      <c r="AF16" s="84">
        <f t="shared" si="3"/>
        <v>-1.4446776195582997E-3</v>
      </c>
      <c r="AG16" s="84">
        <f t="shared" si="4"/>
        <v>0</v>
      </c>
      <c r="AH16" s="84">
        <f t="shared" si="5"/>
        <v>-4.0266635515359998E-4</v>
      </c>
      <c r="AI16" s="84">
        <f t="shared" si="6"/>
        <v>-4.0286868498293996E-4</v>
      </c>
      <c r="AJ16" s="84">
        <f t="shared" si="7"/>
        <v>5.7298525811032026E-4</v>
      </c>
    </row>
    <row r="17" spans="2:36">
      <c r="B17" s="121">
        <v>10</v>
      </c>
      <c r="C17" s="119">
        <v>66</v>
      </c>
      <c r="D17" s="119" t="s">
        <v>529</v>
      </c>
      <c r="E17" s="119">
        <v>4</v>
      </c>
      <c r="F17" s="119">
        <v>3</v>
      </c>
      <c r="G17" s="119">
        <v>5</v>
      </c>
      <c r="H17" s="119">
        <v>7</v>
      </c>
      <c r="I17" s="119">
        <v>2.2575340000000002</v>
      </c>
      <c r="J17" s="119">
        <v>1</v>
      </c>
      <c r="K17" s="119">
        <v>0</v>
      </c>
      <c r="L17" s="119">
        <v>0</v>
      </c>
      <c r="M17" s="119">
        <v>4</v>
      </c>
      <c r="N17" s="119">
        <v>3</v>
      </c>
      <c r="O17" s="119">
        <v>2</v>
      </c>
      <c r="P17" s="119">
        <v>6</v>
      </c>
      <c r="Q17" s="119">
        <v>7</v>
      </c>
      <c r="R17" s="119">
        <v>2.2575340000000002</v>
      </c>
      <c r="S17" s="119" t="s">
        <v>530</v>
      </c>
      <c r="T17" s="119">
        <v>4</v>
      </c>
      <c r="U17" s="123">
        <v>1.02265852182908E-2</v>
      </c>
      <c r="V17" s="123">
        <v>3.1734971668830199E-3</v>
      </c>
      <c r="W17" s="123">
        <v>5.0996322118459303E-3</v>
      </c>
      <c r="X17" s="123">
        <v>5.2586515225501399E-3</v>
      </c>
      <c r="Y17" s="123">
        <v>5.6113501307169999E-3</v>
      </c>
      <c r="Z17" s="123">
        <v>4.7505022957921002E-3</v>
      </c>
      <c r="AA17" s="123">
        <v>4.73386375233531E-3</v>
      </c>
      <c r="AB17" s="124">
        <v>8.2955283823560495E-3</v>
      </c>
      <c r="AD17" s="84">
        <f t="shared" si="1"/>
        <v>-2.43785296383398E-3</v>
      </c>
      <c r="AE17" s="84">
        <f t="shared" si="2"/>
        <v>-5.1171791887106959E-4</v>
      </c>
      <c r="AF17" s="84">
        <f t="shared" si="3"/>
        <v>-3.5269860816686E-4</v>
      </c>
      <c r="AG17" s="84">
        <f t="shared" si="4"/>
        <v>0</v>
      </c>
      <c r="AH17" s="84">
        <f t="shared" si="5"/>
        <v>-8.608478349248997E-4</v>
      </c>
      <c r="AI17" s="84">
        <f t="shared" si="6"/>
        <v>-8.7748637838168993E-4</v>
      </c>
      <c r="AJ17" s="84">
        <f t="shared" si="7"/>
        <v>2.6841782516390496E-3</v>
      </c>
    </row>
    <row r="18" spans="2:36">
      <c r="B18" s="121">
        <v>11</v>
      </c>
      <c r="C18" s="119">
        <v>48</v>
      </c>
      <c r="D18" s="119" t="s">
        <v>531</v>
      </c>
      <c r="E18" s="119">
        <v>4</v>
      </c>
      <c r="F18" s="119">
        <v>5</v>
      </c>
      <c r="G18" s="119">
        <v>1</v>
      </c>
      <c r="H18" s="119">
        <v>7</v>
      </c>
      <c r="I18" s="119">
        <v>1</v>
      </c>
      <c r="J18" s="119">
        <v>1</v>
      </c>
      <c r="K18" s="119">
        <v>0</v>
      </c>
      <c r="L18" s="119">
        <v>0</v>
      </c>
      <c r="M18" s="119">
        <v>4</v>
      </c>
      <c r="N18" s="119">
        <v>5</v>
      </c>
      <c r="O18" s="119">
        <v>2</v>
      </c>
      <c r="P18" s="119">
        <v>5</v>
      </c>
      <c r="Q18" s="119">
        <v>7</v>
      </c>
      <c r="R18" s="119">
        <v>1</v>
      </c>
      <c r="S18" s="119" t="s">
        <v>530</v>
      </c>
      <c r="T18" s="119">
        <v>1</v>
      </c>
      <c r="U18" s="123">
        <v>1.02265852182908E-2</v>
      </c>
      <c r="V18" s="123">
        <v>6.6290450368033703E-3</v>
      </c>
      <c r="W18" s="123">
        <v>5.0317792517785703E-3</v>
      </c>
      <c r="X18" s="123">
        <v>6.2076171103989802E-3</v>
      </c>
      <c r="Y18" s="123">
        <v>6.62750690755411E-3</v>
      </c>
      <c r="Z18" s="123">
        <v>5.4542091675102702E-3</v>
      </c>
      <c r="AA18" s="123">
        <v>4.6221516095101799E-3</v>
      </c>
      <c r="AB18" s="124">
        <v>5.46705560734347E-3</v>
      </c>
      <c r="AD18" s="84">
        <f t="shared" si="1"/>
        <v>1.538129249260313E-6</v>
      </c>
      <c r="AE18" s="84">
        <f t="shared" si="2"/>
        <v>-1.5957276557755397E-3</v>
      </c>
      <c r="AF18" s="84">
        <f t="shared" si="3"/>
        <v>-4.1988979715512978E-4</v>
      </c>
      <c r="AG18" s="84">
        <f t="shared" si="4"/>
        <v>0</v>
      </c>
      <c r="AH18" s="84">
        <f t="shared" si="5"/>
        <v>-1.1732977400438398E-3</v>
      </c>
      <c r="AI18" s="84">
        <f t="shared" si="6"/>
        <v>-2.0053552980439301E-3</v>
      </c>
      <c r="AJ18" s="84">
        <f t="shared" si="7"/>
        <v>-1.16045130021064E-3</v>
      </c>
    </row>
    <row r="19" spans="2:36">
      <c r="B19" s="121">
        <v>13</v>
      </c>
      <c r="C19" s="119">
        <v>69</v>
      </c>
      <c r="D19" s="119" t="s">
        <v>529</v>
      </c>
      <c r="E19" s="119">
        <v>4</v>
      </c>
      <c r="F19" s="119">
        <v>1</v>
      </c>
      <c r="G19" s="119">
        <v>35</v>
      </c>
      <c r="H19" s="119">
        <v>1</v>
      </c>
      <c r="I19" s="119">
        <v>0.45205499999999998</v>
      </c>
      <c r="J19" s="119">
        <v>1</v>
      </c>
      <c r="K19" s="119">
        <v>0</v>
      </c>
      <c r="L19" s="119">
        <v>0</v>
      </c>
      <c r="M19" s="119">
        <v>4</v>
      </c>
      <c r="N19" s="119">
        <v>1</v>
      </c>
      <c r="O19" s="119">
        <v>3</v>
      </c>
      <c r="P19" s="119">
        <v>6</v>
      </c>
      <c r="Q19" s="119">
        <v>1</v>
      </c>
      <c r="R19" s="119">
        <v>0.45205499999999998</v>
      </c>
      <c r="S19" s="119" t="s">
        <v>530</v>
      </c>
      <c r="T19" s="119">
        <v>4</v>
      </c>
      <c r="U19" s="123">
        <v>1.02265852182908E-2</v>
      </c>
      <c r="V19" s="123">
        <v>1.5477142711810201E-4</v>
      </c>
      <c r="W19" s="123">
        <v>2.1997879740426399E-3</v>
      </c>
      <c r="X19" s="123">
        <v>2.25837861145177E-3</v>
      </c>
      <c r="Y19" s="123">
        <v>3.9094739755595397E-4</v>
      </c>
      <c r="Z19" s="123">
        <v>2.5269624893553598E-4</v>
      </c>
      <c r="AA19" s="123">
        <v>3.0369596788659703E-4</v>
      </c>
      <c r="AB19" s="124">
        <v>2.2191115891323199E-3</v>
      </c>
      <c r="AD19" s="84">
        <f t="shared" si="1"/>
        <v>-2.3617597043785197E-4</v>
      </c>
      <c r="AE19" s="84">
        <f t="shared" si="2"/>
        <v>1.808840576486686E-3</v>
      </c>
      <c r="AF19" s="84">
        <f t="shared" si="3"/>
        <v>1.8674312138958161E-3</v>
      </c>
      <c r="AG19" s="84">
        <f t="shared" si="4"/>
        <v>0</v>
      </c>
      <c r="AH19" s="84">
        <f t="shared" si="5"/>
        <v>-1.3825114862041799E-4</v>
      </c>
      <c r="AI19" s="84">
        <f t="shared" si="6"/>
        <v>-8.7251429669356947E-5</v>
      </c>
      <c r="AJ19" s="84">
        <f t="shared" si="7"/>
        <v>1.8281641915763661E-3</v>
      </c>
    </row>
    <row r="20" spans="2:36">
      <c r="B20" s="121">
        <v>14</v>
      </c>
      <c r="C20" s="119">
        <v>48</v>
      </c>
      <c r="D20" s="119" t="s">
        <v>529</v>
      </c>
      <c r="E20" s="119">
        <v>1</v>
      </c>
      <c r="F20" s="119">
        <v>4</v>
      </c>
      <c r="G20" s="119">
        <v>6</v>
      </c>
      <c r="H20" s="119">
        <v>5</v>
      </c>
      <c r="I20" s="119">
        <v>0.24931500000000001</v>
      </c>
      <c r="J20" s="119">
        <v>1</v>
      </c>
      <c r="K20" s="119">
        <v>0</v>
      </c>
      <c r="L20" s="119">
        <v>0</v>
      </c>
      <c r="M20" s="119">
        <v>1</v>
      </c>
      <c r="N20" s="119">
        <v>4</v>
      </c>
      <c r="O20" s="119">
        <v>2</v>
      </c>
      <c r="P20" s="119">
        <v>5</v>
      </c>
      <c r="Q20" s="119">
        <v>5</v>
      </c>
      <c r="R20" s="119">
        <v>0.24931500000000001</v>
      </c>
      <c r="S20" s="119" t="s">
        <v>530</v>
      </c>
      <c r="T20" s="119">
        <v>2</v>
      </c>
      <c r="U20" s="123">
        <v>1.02265852182908E-2</v>
      </c>
      <c r="V20" s="123">
        <v>1.1568036631819699E-2</v>
      </c>
      <c r="W20" s="123">
        <v>1.3207841219034301E-2</v>
      </c>
      <c r="X20" s="123">
        <v>1.25049075863126E-2</v>
      </c>
      <c r="Y20" s="123">
        <v>1.04339152826897E-2</v>
      </c>
      <c r="Z20" s="123">
        <v>5.5839624255895597E-3</v>
      </c>
      <c r="AA20" s="123">
        <v>6.0053691267967198E-3</v>
      </c>
      <c r="AB20" s="124">
        <v>6.1564931791537603E-3</v>
      </c>
      <c r="AD20" s="84">
        <f t="shared" si="1"/>
        <v>1.1341213491299993E-3</v>
      </c>
      <c r="AE20" s="84">
        <f t="shared" si="2"/>
        <v>2.7739259363446008E-3</v>
      </c>
      <c r="AF20" s="84">
        <f t="shared" si="3"/>
        <v>2.0709923036229001E-3</v>
      </c>
      <c r="AG20" s="84">
        <f t="shared" si="4"/>
        <v>0</v>
      </c>
      <c r="AH20" s="84">
        <f t="shared" si="5"/>
        <v>-4.8499528571001402E-3</v>
      </c>
      <c r="AI20" s="84">
        <f t="shared" si="6"/>
        <v>-4.4285461558929802E-3</v>
      </c>
      <c r="AJ20" s="84">
        <f t="shared" si="7"/>
        <v>-4.2774221035359397E-3</v>
      </c>
    </row>
    <row r="21" spans="2:36">
      <c r="B21" s="121">
        <v>15</v>
      </c>
      <c r="C21" s="119">
        <v>42</v>
      </c>
      <c r="D21" s="119" t="s">
        <v>529</v>
      </c>
      <c r="E21" s="119">
        <v>4</v>
      </c>
      <c r="F21" s="119">
        <v>1</v>
      </c>
      <c r="G21" s="119">
        <v>54</v>
      </c>
      <c r="H21" s="119">
        <v>2</v>
      </c>
      <c r="I21" s="119">
        <v>0.72328800000000004</v>
      </c>
      <c r="J21" s="119">
        <v>1</v>
      </c>
      <c r="K21" s="119">
        <v>0</v>
      </c>
      <c r="L21" s="119">
        <v>0</v>
      </c>
      <c r="M21" s="119">
        <v>4</v>
      </c>
      <c r="N21" s="119">
        <v>1</v>
      </c>
      <c r="O21" s="119">
        <v>3</v>
      </c>
      <c r="P21" s="119">
        <v>5</v>
      </c>
      <c r="Q21" s="119">
        <v>2</v>
      </c>
      <c r="R21" s="119">
        <v>0.72328800000000004</v>
      </c>
      <c r="S21" s="119" t="s">
        <v>530</v>
      </c>
      <c r="T21" s="119">
        <v>2</v>
      </c>
      <c r="U21" s="123">
        <v>1.02265852182908E-2</v>
      </c>
      <c r="V21" s="123">
        <v>1.5191713483632101E-4</v>
      </c>
      <c r="W21" s="123">
        <v>2.3828666097070799E-3</v>
      </c>
      <c r="X21" s="123">
        <v>3.27880400396311E-3</v>
      </c>
      <c r="Y21" s="123">
        <v>3.2838056492121698E-4</v>
      </c>
      <c r="Z21" s="123">
        <v>3.6465225275605901E-4</v>
      </c>
      <c r="AA21" s="123">
        <v>3.8541501271538398E-4</v>
      </c>
      <c r="AB21" s="124">
        <v>2.39494802292194E-3</v>
      </c>
      <c r="AD21" s="84">
        <f t="shared" si="1"/>
        <v>-1.7646343008489597E-4</v>
      </c>
      <c r="AE21" s="84">
        <f t="shared" si="2"/>
        <v>2.0544860447858629E-3</v>
      </c>
      <c r="AF21" s="84">
        <f t="shared" si="3"/>
        <v>2.9504234390418929E-3</v>
      </c>
      <c r="AG21" s="84">
        <f t="shared" si="4"/>
        <v>0</v>
      </c>
      <c r="AH21" s="84">
        <f t="shared" si="5"/>
        <v>3.6271687834842027E-5</v>
      </c>
      <c r="AI21" s="84">
        <f t="shared" si="6"/>
        <v>5.7034447794167005E-5</v>
      </c>
      <c r="AJ21" s="84">
        <f t="shared" si="7"/>
        <v>2.0665674580007229E-3</v>
      </c>
    </row>
    <row r="22" spans="2:36">
      <c r="B22" s="121">
        <v>16</v>
      </c>
      <c r="C22" s="119">
        <v>26</v>
      </c>
      <c r="D22" s="119" t="s">
        <v>529</v>
      </c>
      <c r="E22" s="119">
        <v>3</v>
      </c>
      <c r="F22" s="119">
        <v>4</v>
      </c>
      <c r="G22" s="119">
        <v>0</v>
      </c>
      <c r="H22" s="119">
        <v>6</v>
      </c>
      <c r="I22" s="119">
        <v>0.42465799999999998</v>
      </c>
      <c r="J22" s="119">
        <v>1</v>
      </c>
      <c r="K22" s="119">
        <v>0</v>
      </c>
      <c r="L22" s="119">
        <v>0</v>
      </c>
      <c r="M22" s="119">
        <v>3</v>
      </c>
      <c r="N22" s="119">
        <v>4</v>
      </c>
      <c r="O22" s="119">
        <v>1</v>
      </c>
      <c r="P22" s="119">
        <v>3</v>
      </c>
      <c r="Q22" s="119">
        <v>6</v>
      </c>
      <c r="R22" s="119">
        <v>0.42465799999999998</v>
      </c>
      <c r="S22" s="119" t="s">
        <v>530</v>
      </c>
      <c r="T22" s="119">
        <v>3</v>
      </c>
      <c r="U22" s="123">
        <v>1.02265852182908E-2</v>
      </c>
      <c r="V22" s="123">
        <v>3.06983476625916E-2</v>
      </c>
      <c r="W22" s="123">
        <v>4.2824372107187397E-2</v>
      </c>
      <c r="X22" s="123">
        <v>4.67733550973113E-2</v>
      </c>
      <c r="Y22" s="123">
        <v>3.4307313734914698E-2</v>
      </c>
      <c r="Z22" s="123">
        <v>4.4609062373638202E-2</v>
      </c>
      <c r="AA22" s="123">
        <v>4.43079061806202E-2</v>
      </c>
      <c r="AB22" s="124">
        <v>4.0649609523512098E-2</v>
      </c>
      <c r="AD22" s="84">
        <f t="shared" si="1"/>
        <v>-3.6089660723230971E-3</v>
      </c>
      <c r="AE22" s="84">
        <f t="shared" si="2"/>
        <v>8.5170583722726997E-3</v>
      </c>
      <c r="AF22" s="84">
        <f t="shared" si="3"/>
        <v>1.2466041362396603E-2</v>
      </c>
      <c r="AG22" s="84">
        <f t="shared" si="4"/>
        <v>0</v>
      </c>
      <c r="AH22" s="84">
        <f t="shared" si="5"/>
        <v>1.0301748638723504E-2</v>
      </c>
      <c r="AI22" s="84">
        <f t="shared" si="6"/>
        <v>1.0000592445705503E-2</v>
      </c>
      <c r="AJ22" s="84">
        <f t="shared" si="7"/>
        <v>6.3422957885974005E-3</v>
      </c>
    </row>
    <row r="23" spans="2:36">
      <c r="B23" s="121">
        <v>17</v>
      </c>
      <c r="C23" s="119">
        <v>43</v>
      </c>
      <c r="D23" s="119" t="s">
        <v>531</v>
      </c>
      <c r="E23" s="119">
        <v>4</v>
      </c>
      <c r="F23" s="119">
        <v>4</v>
      </c>
      <c r="G23" s="119">
        <v>15</v>
      </c>
      <c r="H23" s="119">
        <v>7</v>
      </c>
      <c r="I23" s="119">
        <v>0.90958899999999998</v>
      </c>
      <c r="J23" s="119">
        <v>1</v>
      </c>
      <c r="K23" s="119">
        <v>0</v>
      </c>
      <c r="L23" s="119">
        <v>0</v>
      </c>
      <c r="M23" s="119">
        <v>4</v>
      </c>
      <c r="N23" s="119">
        <v>4</v>
      </c>
      <c r="O23" s="119">
        <v>3</v>
      </c>
      <c r="P23" s="119">
        <v>5</v>
      </c>
      <c r="Q23" s="119">
        <v>7</v>
      </c>
      <c r="R23" s="119">
        <v>0.90958899999999998</v>
      </c>
      <c r="S23" s="119" t="s">
        <v>530</v>
      </c>
      <c r="T23" s="119">
        <v>1</v>
      </c>
      <c r="U23" s="123">
        <v>1.02265852182908E-2</v>
      </c>
      <c r="V23" s="123">
        <v>1.82523000071323E-3</v>
      </c>
      <c r="W23" s="123">
        <v>2.1968171690235801E-3</v>
      </c>
      <c r="X23" s="123">
        <v>2.6274005261041999E-3</v>
      </c>
      <c r="Y23" s="123">
        <v>1.49353911476281E-3</v>
      </c>
      <c r="Z23" s="123">
        <v>2.71825562231243E-3</v>
      </c>
      <c r="AA23" s="123">
        <v>2.3626042529940601E-3</v>
      </c>
      <c r="AB23" s="124">
        <v>3.66090305539682E-3</v>
      </c>
      <c r="AD23" s="84">
        <f t="shared" si="1"/>
        <v>3.3169088595041995E-4</v>
      </c>
      <c r="AE23" s="84">
        <f t="shared" si="2"/>
        <v>7.0327805426077003E-4</v>
      </c>
      <c r="AF23" s="84">
        <f t="shared" si="3"/>
        <v>1.1338614113413899E-3</v>
      </c>
      <c r="AG23" s="84">
        <f t="shared" si="4"/>
        <v>0</v>
      </c>
      <c r="AH23" s="84">
        <f t="shared" si="5"/>
        <v>1.22471650754962E-3</v>
      </c>
      <c r="AI23" s="84">
        <f t="shared" si="6"/>
        <v>8.6906513823125004E-4</v>
      </c>
      <c r="AJ23" s="84">
        <f t="shared" si="7"/>
        <v>2.1673639406340102E-3</v>
      </c>
    </row>
    <row r="24" spans="2:36">
      <c r="B24" s="121">
        <v>18</v>
      </c>
      <c r="C24" s="119">
        <v>35</v>
      </c>
      <c r="D24" s="119" t="s">
        <v>529</v>
      </c>
      <c r="E24" s="119">
        <v>2</v>
      </c>
      <c r="F24" s="119">
        <v>3</v>
      </c>
      <c r="G24" s="119">
        <v>13</v>
      </c>
      <c r="H24" s="119">
        <v>7</v>
      </c>
      <c r="I24" s="119">
        <v>0.51506799999999997</v>
      </c>
      <c r="J24" s="119">
        <v>1</v>
      </c>
      <c r="K24" s="119">
        <v>0</v>
      </c>
      <c r="L24" s="119">
        <v>0</v>
      </c>
      <c r="M24" s="119">
        <v>2</v>
      </c>
      <c r="N24" s="119">
        <v>3</v>
      </c>
      <c r="O24" s="119">
        <v>3</v>
      </c>
      <c r="P24" s="119">
        <v>4</v>
      </c>
      <c r="Q24" s="119">
        <v>7</v>
      </c>
      <c r="R24" s="119">
        <v>0.51506799999999997</v>
      </c>
      <c r="S24" s="119" t="s">
        <v>530</v>
      </c>
      <c r="T24" s="119">
        <v>1</v>
      </c>
      <c r="U24" s="123">
        <v>1.02265852182908E-2</v>
      </c>
      <c r="V24" s="123">
        <v>1.1609730541256E-2</v>
      </c>
      <c r="W24" s="123">
        <v>5.1461989139189304E-3</v>
      </c>
      <c r="X24" s="123">
        <v>4.42416673831775E-3</v>
      </c>
      <c r="Y24" s="123">
        <v>8.5943616320262595E-3</v>
      </c>
      <c r="Z24" s="123">
        <v>9.5501681789755804E-3</v>
      </c>
      <c r="AA24" s="123">
        <v>1.0611561127007001E-2</v>
      </c>
      <c r="AB24" s="124">
        <v>5.9662731382409103E-3</v>
      </c>
      <c r="AD24" s="84">
        <f t="shared" si="1"/>
        <v>3.015368909229741E-3</v>
      </c>
      <c r="AE24" s="84">
        <f t="shared" si="2"/>
        <v>-3.4481627181073291E-3</v>
      </c>
      <c r="AF24" s="84">
        <f t="shared" si="3"/>
        <v>-4.1701948937085094E-3</v>
      </c>
      <c r="AG24" s="84">
        <f t="shared" si="4"/>
        <v>0</v>
      </c>
      <c r="AH24" s="84">
        <f t="shared" si="5"/>
        <v>9.5580654694932092E-4</v>
      </c>
      <c r="AI24" s="84">
        <f t="shared" si="6"/>
        <v>2.0171994949807412E-3</v>
      </c>
      <c r="AJ24" s="84">
        <f t="shared" si="7"/>
        <v>-2.6280884937853492E-3</v>
      </c>
    </row>
    <row r="25" spans="2:36">
      <c r="B25" s="121">
        <v>19</v>
      </c>
      <c r="C25" s="119">
        <v>36</v>
      </c>
      <c r="D25" s="119" t="s">
        <v>529</v>
      </c>
      <c r="E25" s="119">
        <v>4</v>
      </c>
      <c r="F25" s="119">
        <v>3</v>
      </c>
      <c r="G25" s="119">
        <v>22</v>
      </c>
      <c r="H25" s="119">
        <v>1</v>
      </c>
      <c r="I25" s="119">
        <v>1.323288</v>
      </c>
      <c r="J25" s="119">
        <v>1</v>
      </c>
      <c r="K25" s="119">
        <v>0</v>
      </c>
      <c r="L25" s="119">
        <v>0</v>
      </c>
      <c r="M25" s="119">
        <v>4</v>
      </c>
      <c r="N25" s="119">
        <v>3</v>
      </c>
      <c r="O25" s="119">
        <v>3</v>
      </c>
      <c r="P25" s="119">
        <v>4</v>
      </c>
      <c r="Q25" s="119">
        <v>1</v>
      </c>
      <c r="R25" s="119">
        <v>1.323288</v>
      </c>
      <c r="S25" s="119" t="s">
        <v>530</v>
      </c>
      <c r="T25" s="119">
        <v>3</v>
      </c>
      <c r="U25" s="123">
        <v>1.02265852182908E-2</v>
      </c>
      <c r="V25" s="123">
        <v>2.0603275696445102E-3</v>
      </c>
      <c r="W25" s="123">
        <v>2.4205662650380599E-3</v>
      </c>
      <c r="X25" s="123">
        <v>2.16413248356181E-3</v>
      </c>
      <c r="Y25" s="123">
        <v>1.5396925049836301E-3</v>
      </c>
      <c r="Z25" s="123">
        <v>1.4678846346214401E-3</v>
      </c>
      <c r="AA25" s="123">
        <v>1.81366677861661E-3</v>
      </c>
      <c r="AB25" s="124">
        <v>2.1769987471888402E-3</v>
      </c>
      <c r="AD25" s="84">
        <f t="shared" si="1"/>
        <v>5.2063506466088014E-4</v>
      </c>
      <c r="AE25" s="84">
        <f t="shared" si="2"/>
        <v>8.8087376005442988E-4</v>
      </c>
      <c r="AF25" s="84">
        <f t="shared" si="3"/>
        <v>6.2443997857817993E-4</v>
      </c>
      <c r="AG25" s="84">
        <f t="shared" si="4"/>
        <v>0</v>
      </c>
      <c r="AH25" s="84">
        <f t="shared" si="5"/>
        <v>-7.1807870362189993E-5</v>
      </c>
      <c r="AI25" s="84">
        <f t="shared" si="6"/>
        <v>2.7397427363297995E-4</v>
      </c>
      <c r="AJ25" s="84">
        <f t="shared" si="7"/>
        <v>6.3730624220521013E-4</v>
      </c>
    </row>
    <row r="26" spans="2:36">
      <c r="B26" s="121">
        <v>20</v>
      </c>
      <c r="C26" s="119">
        <v>58</v>
      </c>
      <c r="D26" s="119" t="s">
        <v>529</v>
      </c>
      <c r="E26" s="119">
        <v>4</v>
      </c>
      <c r="F26" s="119">
        <v>1</v>
      </c>
      <c r="G26" s="119">
        <v>0</v>
      </c>
      <c r="H26" s="119">
        <v>7</v>
      </c>
      <c r="I26" s="119">
        <v>0.47397299999999998</v>
      </c>
      <c r="J26" s="119">
        <v>1</v>
      </c>
      <c r="K26" s="119">
        <v>0</v>
      </c>
      <c r="L26" s="119">
        <v>0</v>
      </c>
      <c r="M26" s="119">
        <v>4</v>
      </c>
      <c r="N26" s="119">
        <v>1</v>
      </c>
      <c r="O26" s="119">
        <v>1</v>
      </c>
      <c r="P26" s="119">
        <v>6</v>
      </c>
      <c r="Q26" s="119">
        <v>7</v>
      </c>
      <c r="R26" s="119">
        <v>0.47397299999999998</v>
      </c>
      <c r="S26" s="119" t="s">
        <v>530</v>
      </c>
      <c r="T26" s="119">
        <v>4</v>
      </c>
      <c r="U26" s="123">
        <v>1.02265852182908E-2</v>
      </c>
      <c r="V26" s="123">
        <v>6.1223230312003902E-3</v>
      </c>
      <c r="W26" s="123">
        <v>1.72548997120924E-2</v>
      </c>
      <c r="X26" s="123">
        <v>2.1095992033219501E-2</v>
      </c>
      <c r="Y26" s="123">
        <v>8.6756552073144304E-3</v>
      </c>
      <c r="Z26" s="123">
        <v>1.08967060223222E-2</v>
      </c>
      <c r="AA26" s="123">
        <v>1.6274971887469299E-2</v>
      </c>
      <c r="AB26" s="124">
        <v>6.5031618613936703E-3</v>
      </c>
      <c r="AD26" s="84">
        <f t="shared" si="1"/>
        <v>-2.5533321761140402E-3</v>
      </c>
      <c r="AE26" s="84">
        <f t="shared" si="2"/>
        <v>8.5792445047779692E-3</v>
      </c>
      <c r="AF26" s="84">
        <f t="shared" si="3"/>
        <v>1.2420336825905071E-2</v>
      </c>
      <c r="AG26" s="84">
        <f t="shared" si="4"/>
        <v>0</v>
      </c>
      <c r="AH26" s="84">
        <f t="shared" si="5"/>
        <v>2.2210508150077701E-3</v>
      </c>
      <c r="AI26" s="84">
        <f t="shared" si="6"/>
        <v>7.5993166801548682E-3</v>
      </c>
      <c r="AJ26" s="84">
        <f t="shared" si="7"/>
        <v>-2.1724933459207601E-3</v>
      </c>
    </row>
    <row r="27" spans="2:36">
      <c r="B27" s="121">
        <v>24</v>
      </c>
      <c r="C27" s="119">
        <v>64</v>
      </c>
      <c r="D27" s="119" t="s">
        <v>529</v>
      </c>
      <c r="E27" s="119">
        <v>3</v>
      </c>
      <c r="F27" s="119">
        <v>5</v>
      </c>
      <c r="G27" s="119">
        <v>15</v>
      </c>
      <c r="H27" s="119">
        <v>7</v>
      </c>
      <c r="I27" s="119">
        <v>1</v>
      </c>
      <c r="J27" s="119">
        <v>1</v>
      </c>
      <c r="K27" s="119">
        <v>0</v>
      </c>
      <c r="L27" s="119">
        <v>0</v>
      </c>
      <c r="M27" s="119">
        <v>3</v>
      </c>
      <c r="N27" s="119">
        <v>5</v>
      </c>
      <c r="O27" s="119">
        <v>3</v>
      </c>
      <c r="P27" s="119">
        <v>6</v>
      </c>
      <c r="Q27" s="119">
        <v>7</v>
      </c>
      <c r="R27" s="119">
        <v>1</v>
      </c>
      <c r="S27" s="119" t="s">
        <v>530</v>
      </c>
      <c r="T27" s="119">
        <v>4</v>
      </c>
      <c r="U27" s="123">
        <v>1.02265852182908E-2</v>
      </c>
      <c r="V27" s="123">
        <v>2.7874088258967298E-3</v>
      </c>
      <c r="W27" s="123">
        <v>4.1270537508706498E-3</v>
      </c>
      <c r="X27" s="123">
        <v>4.3236875485244399E-3</v>
      </c>
      <c r="Y27" s="123">
        <v>4.9223843166358496E-3</v>
      </c>
      <c r="Z27" s="123">
        <v>2.9267622157931302E-3</v>
      </c>
      <c r="AA27" s="123">
        <v>2.7405733708292198E-3</v>
      </c>
      <c r="AB27" s="124">
        <v>4.5457157348555797E-3</v>
      </c>
      <c r="AD27" s="84">
        <f t="shared" si="1"/>
        <v>-2.1349754907391198E-3</v>
      </c>
      <c r="AE27" s="84">
        <f t="shared" si="2"/>
        <v>-7.9533056576519979E-4</v>
      </c>
      <c r="AF27" s="84">
        <f t="shared" si="3"/>
        <v>-5.9869676811140967E-4</v>
      </c>
      <c r="AG27" s="84">
        <f t="shared" si="4"/>
        <v>0</v>
      </c>
      <c r="AH27" s="84">
        <f t="shared" si="5"/>
        <v>-1.9956221008427194E-3</v>
      </c>
      <c r="AI27" s="84">
        <f t="shared" si="6"/>
        <v>-2.1818109458066298E-3</v>
      </c>
      <c r="AJ27" s="84">
        <f t="shared" si="7"/>
        <v>-3.7666858178026993E-4</v>
      </c>
    </row>
    <row r="28" spans="2:36">
      <c r="B28" s="121">
        <v>25</v>
      </c>
      <c r="C28" s="119">
        <v>41</v>
      </c>
      <c r="D28" s="119" t="s">
        <v>529</v>
      </c>
      <c r="E28" s="119">
        <v>3</v>
      </c>
      <c r="F28" s="119">
        <v>6</v>
      </c>
      <c r="G28" s="119">
        <v>16</v>
      </c>
      <c r="H28" s="119">
        <v>2</v>
      </c>
      <c r="I28" s="119">
        <v>0.99726000000000004</v>
      </c>
      <c r="J28" s="119">
        <v>1</v>
      </c>
      <c r="K28" s="119">
        <v>0</v>
      </c>
      <c r="L28" s="119">
        <v>0</v>
      </c>
      <c r="M28" s="119">
        <v>3</v>
      </c>
      <c r="N28" s="119">
        <v>6</v>
      </c>
      <c r="O28" s="119">
        <v>3</v>
      </c>
      <c r="P28" s="119">
        <v>5</v>
      </c>
      <c r="Q28" s="119">
        <v>2</v>
      </c>
      <c r="R28" s="119">
        <v>0.99726000000000004</v>
      </c>
      <c r="S28" s="119" t="s">
        <v>530</v>
      </c>
      <c r="T28" s="119">
        <v>2</v>
      </c>
      <c r="U28" s="123">
        <v>1.02265852182908E-2</v>
      </c>
      <c r="V28" s="123">
        <v>8.6118617947729507E-3</v>
      </c>
      <c r="W28" s="123">
        <v>5.6852333761981599E-3</v>
      </c>
      <c r="X28" s="123">
        <v>8.0671632975191799E-3</v>
      </c>
      <c r="Y28" s="123">
        <v>6.1385440201849398E-3</v>
      </c>
      <c r="Z28" s="123">
        <v>1.5185015508905101E-3</v>
      </c>
      <c r="AA28" s="123">
        <v>1.6843341290950799E-3</v>
      </c>
      <c r="AB28" s="124">
        <v>2.4539615254648402E-3</v>
      </c>
      <c r="AD28" s="84">
        <f t="shared" si="1"/>
        <v>2.473317774588011E-3</v>
      </c>
      <c r="AE28" s="84">
        <f t="shared" si="2"/>
        <v>-4.5331064398677987E-4</v>
      </c>
      <c r="AF28" s="84">
        <f t="shared" si="3"/>
        <v>1.9286192773342401E-3</v>
      </c>
      <c r="AG28" s="84">
        <f t="shared" si="4"/>
        <v>0</v>
      </c>
      <c r="AH28" s="84">
        <f t="shared" si="5"/>
        <v>-4.6200424692944293E-3</v>
      </c>
      <c r="AI28" s="84">
        <f t="shared" si="6"/>
        <v>-4.4542098910898597E-3</v>
      </c>
      <c r="AJ28" s="84">
        <f t="shared" si="7"/>
        <v>-3.6845824947200996E-3</v>
      </c>
    </row>
    <row r="29" spans="2:36">
      <c r="B29" s="121">
        <v>26</v>
      </c>
      <c r="C29" s="119">
        <v>35</v>
      </c>
      <c r="D29" s="119" t="s">
        <v>529</v>
      </c>
      <c r="E29" s="119">
        <v>4</v>
      </c>
      <c r="F29" s="119">
        <v>4</v>
      </c>
      <c r="G29" s="119">
        <v>19</v>
      </c>
      <c r="H29" s="119">
        <v>1</v>
      </c>
      <c r="I29" s="119">
        <v>1</v>
      </c>
      <c r="J29" s="119">
        <v>1</v>
      </c>
      <c r="K29" s="119">
        <v>0</v>
      </c>
      <c r="L29" s="119">
        <v>0</v>
      </c>
      <c r="M29" s="119">
        <v>4</v>
      </c>
      <c r="N29" s="119">
        <v>4</v>
      </c>
      <c r="O29" s="119">
        <v>3</v>
      </c>
      <c r="P29" s="119">
        <v>4</v>
      </c>
      <c r="Q29" s="119">
        <v>1</v>
      </c>
      <c r="R29" s="119">
        <v>1</v>
      </c>
      <c r="S29" s="119" t="s">
        <v>530</v>
      </c>
      <c r="T29" s="119">
        <v>4</v>
      </c>
      <c r="U29" s="123">
        <v>1.02265852182908E-2</v>
      </c>
      <c r="V29" s="123">
        <v>2.4783755512831E-3</v>
      </c>
      <c r="W29" s="123">
        <v>2.1456765257220202E-3</v>
      </c>
      <c r="X29" s="123">
        <v>2.0775108700390502E-3</v>
      </c>
      <c r="Y29" s="123">
        <v>1.7909368975298099E-3</v>
      </c>
      <c r="Z29" s="123">
        <v>9.3176378868520303E-4</v>
      </c>
      <c r="AA29" s="123">
        <v>1.0525337420404001E-3</v>
      </c>
      <c r="AB29" s="124">
        <v>1.93238730289581E-3</v>
      </c>
      <c r="AD29" s="84">
        <f t="shared" si="1"/>
        <v>6.8743865375329007E-4</v>
      </c>
      <c r="AE29" s="84">
        <f t="shared" si="2"/>
        <v>3.5473962819221024E-4</v>
      </c>
      <c r="AF29" s="84">
        <f t="shared" si="3"/>
        <v>2.8657397250924027E-4</v>
      </c>
      <c r="AG29" s="84">
        <f t="shared" si="4"/>
        <v>0</v>
      </c>
      <c r="AH29" s="84">
        <f t="shared" si="5"/>
        <v>-8.5917310884460691E-4</v>
      </c>
      <c r="AI29" s="84">
        <f t="shared" si="6"/>
        <v>-7.3840315548940987E-4</v>
      </c>
      <c r="AJ29" s="84">
        <f t="shared" si="7"/>
        <v>1.4145040536600009E-4</v>
      </c>
    </row>
    <row r="30" spans="2:36">
      <c r="B30" s="121">
        <v>27</v>
      </c>
      <c r="C30" s="119">
        <v>58</v>
      </c>
      <c r="D30" s="119" t="s">
        <v>529</v>
      </c>
      <c r="E30" s="119">
        <v>4</v>
      </c>
      <c r="F30" s="119">
        <v>3</v>
      </c>
      <c r="G30" s="119">
        <v>2</v>
      </c>
      <c r="H30" s="119">
        <v>4</v>
      </c>
      <c r="I30" s="119">
        <v>1.183562</v>
      </c>
      <c r="J30" s="119">
        <v>1</v>
      </c>
      <c r="K30" s="119">
        <v>0</v>
      </c>
      <c r="L30" s="119">
        <v>0</v>
      </c>
      <c r="M30" s="119">
        <v>4</v>
      </c>
      <c r="N30" s="119">
        <v>3</v>
      </c>
      <c r="O30" s="119">
        <v>2</v>
      </c>
      <c r="P30" s="119">
        <v>6</v>
      </c>
      <c r="Q30" s="119">
        <v>4</v>
      </c>
      <c r="R30" s="119">
        <v>1.183562</v>
      </c>
      <c r="S30" s="119" t="s">
        <v>530</v>
      </c>
      <c r="T30" s="119">
        <v>3</v>
      </c>
      <c r="U30" s="123">
        <v>1.02265852182908E-2</v>
      </c>
      <c r="V30" s="123">
        <v>3.9920948020279803E-3</v>
      </c>
      <c r="W30" s="123">
        <v>3.81446353887169E-3</v>
      </c>
      <c r="X30" s="123">
        <v>3.7496693273865499E-3</v>
      </c>
      <c r="Y30" s="123">
        <v>5.5597955667633396E-3</v>
      </c>
      <c r="Z30" s="123">
        <v>4.6401671133935504E-3</v>
      </c>
      <c r="AA30" s="123">
        <v>6.34888932108879E-3</v>
      </c>
      <c r="AB30" s="124">
        <v>3.9527391680078197E-3</v>
      </c>
      <c r="AD30" s="84">
        <f t="shared" si="1"/>
        <v>-1.5677007647353592E-3</v>
      </c>
      <c r="AE30" s="84">
        <f t="shared" si="2"/>
        <v>-1.7453320278916495E-3</v>
      </c>
      <c r="AF30" s="84">
        <f t="shared" si="3"/>
        <v>-1.8101262393767897E-3</v>
      </c>
      <c r="AG30" s="84">
        <f t="shared" si="4"/>
        <v>0</v>
      </c>
      <c r="AH30" s="84">
        <f t="shared" si="5"/>
        <v>-9.1962845336978922E-4</v>
      </c>
      <c r="AI30" s="84">
        <f t="shared" si="6"/>
        <v>7.8909375432545045E-4</v>
      </c>
      <c r="AJ30" s="84">
        <f t="shared" si="7"/>
        <v>-1.6070563987555199E-3</v>
      </c>
    </row>
    <row r="31" spans="2:36">
      <c r="B31" s="121">
        <v>28</v>
      </c>
      <c r="C31" s="119">
        <v>52</v>
      </c>
      <c r="D31" s="119" t="s">
        <v>531</v>
      </c>
      <c r="E31" s="119">
        <v>4</v>
      </c>
      <c r="F31" s="119">
        <v>3</v>
      </c>
      <c r="G31" s="119">
        <v>16</v>
      </c>
      <c r="H31" s="119">
        <v>3</v>
      </c>
      <c r="I31" s="119">
        <v>1.4438359999999999</v>
      </c>
      <c r="J31" s="119">
        <v>1</v>
      </c>
      <c r="K31" s="119">
        <v>0</v>
      </c>
      <c r="L31" s="119">
        <v>0</v>
      </c>
      <c r="M31" s="119">
        <v>4</v>
      </c>
      <c r="N31" s="119">
        <v>3</v>
      </c>
      <c r="O31" s="119">
        <v>3</v>
      </c>
      <c r="P31" s="119">
        <v>6</v>
      </c>
      <c r="Q31" s="119">
        <v>3</v>
      </c>
      <c r="R31" s="119">
        <v>1.4438359999999999</v>
      </c>
      <c r="S31" s="119" t="s">
        <v>530</v>
      </c>
      <c r="T31" s="119">
        <v>2</v>
      </c>
      <c r="U31" s="123">
        <v>1.02265852182908E-2</v>
      </c>
      <c r="V31" s="123">
        <v>9.1433249541391596E-4</v>
      </c>
      <c r="W31" s="123">
        <v>1.74772060746076E-3</v>
      </c>
      <c r="X31" s="123">
        <v>1.8278086951129099E-3</v>
      </c>
      <c r="Y31" s="123">
        <v>1.0030150816612701E-3</v>
      </c>
      <c r="Z31" s="123">
        <v>2.89599481038749E-3</v>
      </c>
      <c r="AA31" s="123">
        <v>2.5551470462232802E-3</v>
      </c>
      <c r="AB31" s="124">
        <v>3.7469625406724898E-3</v>
      </c>
      <c r="AD31" s="84">
        <f t="shared" si="1"/>
        <v>-8.8682586247354131E-5</v>
      </c>
      <c r="AE31" s="84">
        <f t="shared" si="2"/>
        <v>7.447055257994899E-4</v>
      </c>
      <c r="AF31" s="84">
        <f t="shared" si="3"/>
        <v>8.2479361345163984E-4</v>
      </c>
      <c r="AG31" s="84">
        <f t="shared" si="4"/>
        <v>0</v>
      </c>
      <c r="AH31" s="84">
        <f t="shared" si="5"/>
        <v>1.8929797287262199E-3</v>
      </c>
      <c r="AI31" s="84">
        <f t="shared" si="6"/>
        <v>1.5521319645620101E-3</v>
      </c>
      <c r="AJ31" s="84">
        <f t="shared" si="7"/>
        <v>2.7439474590112197E-3</v>
      </c>
    </row>
    <row r="32" spans="2:36">
      <c r="B32" s="121">
        <v>29</v>
      </c>
      <c r="C32" s="119">
        <v>29</v>
      </c>
      <c r="D32" s="119" t="s">
        <v>529</v>
      </c>
      <c r="E32" s="119">
        <v>2</v>
      </c>
      <c r="F32" s="119">
        <v>6</v>
      </c>
      <c r="G32" s="119">
        <v>12</v>
      </c>
      <c r="H32" s="119">
        <v>2</v>
      </c>
      <c r="I32" s="119">
        <v>0.64657500000000001</v>
      </c>
      <c r="J32" s="119">
        <v>1</v>
      </c>
      <c r="K32" s="119">
        <v>0</v>
      </c>
      <c r="L32" s="119">
        <v>0</v>
      </c>
      <c r="M32" s="119">
        <v>2</v>
      </c>
      <c r="N32" s="119">
        <v>6</v>
      </c>
      <c r="O32" s="119">
        <v>3</v>
      </c>
      <c r="P32" s="119">
        <v>3</v>
      </c>
      <c r="Q32" s="119">
        <v>2</v>
      </c>
      <c r="R32" s="119">
        <v>0.64657500000000001</v>
      </c>
      <c r="S32" s="119" t="s">
        <v>530</v>
      </c>
      <c r="T32" s="119">
        <v>1</v>
      </c>
      <c r="U32" s="123">
        <v>1.02265852182908E-2</v>
      </c>
      <c r="V32" s="123">
        <v>2.7786437070859701E-2</v>
      </c>
      <c r="W32" s="123">
        <v>1.83980205179636E-2</v>
      </c>
      <c r="X32" s="123">
        <v>2.14794873586962E-2</v>
      </c>
      <c r="Y32" s="123">
        <v>2.4673874020772001E-2</v>
      </c>
      <c r="Z32" s="123">
        <v>2.8163328766822801E-2</v>
      </c>
      <c r="AA32" s="123">
        <v>3.1656216830015203E-2</v>
      </c>
      <c r="AB32" s="124">
        <v>2.01904881556032E-2</v>
      </c>
      <c r="AD32" s="84">
        <f t="shared" si="1"/>
        <v>3.1125630500877001E-3</v>
      </c>
      <c r="AE32" s="84">
        <f t="shared" si="2"/>
        <v>-6.2758535028084005E-3</v>
      </c>
      <c r="AF32" s="84">
        <f t="shared" si="3"/>
        <v>-3.1943866620758009E-3</v>
      </c>
      <c r="AG32" s="84">
        <f t="shared" si="4"/>
        <v>0</v>
      </c>
      <c r="AH32" s="84">
        <f t="shared" si="5"/>
        <v>3.4894547460508005E-3</v>
      </c>
      <c r="AI32" s="84">
        <f t="shared" si="6"/>
        <v>6.9823428092432027E-3</v>
      </c>
      <c r="AJ32" s="84">
        <f t="shared" si="7"/>
        <v>-4.4833858651688006E-3</v>
      </c>
    </row>
    <row r="33" spans="2:36">
      <c r="B33" s="121">
        <v>30</v>
      </c>
      <c r="C33" s="119">
        <v>43</v>
      </c>
      <c r="D33" s="119" t="s">
        <v>529</v>
      </c>
      <c r="E33" s="119">
        <v>7</v>
      </c>
      <c r="F33" s="119">
        <v>1</v>
      </c>
      <c r="G33" s="119">
        <v>17</v>
      </c>
      <c r="H33" s="119">
        <v>7</v>
      </c>
      <c r="I33" s="119">
        <v>0.46849299999999999</v>
      </c>
      <c r="J33" s="119">
        <v>1</v>
      </c>
      <c r="K33" s="119">
        <v>0</v>
      </c>
      <c r="L33" s="119">
        <v>0</v>
      </c>
      <c r="M33" s="119">
        <v>7</v>
      </c>
      <c r="N33" s="119">
        <v>1</v>
      </c>
      <c r="O33" s="119">
        <v>3</v>
      </c>
      <c r="P33" s="119">
        <v>5</v>
      </c>
      <c r="Q33" s="119">
        <v>7</v>
      </c>
      <c r="R33" s="119">
        <v>0.46849299999999999</v>
      </c>
      <c r="S33" s="119" t="s">
        <v>530</v>
      </c>
      <c r="T33" s="119">
        <v>2</v>
      </c>
      <c r="U33" s="123">
        <v>1.02265852182908E-2</v>
      </c>
      <c r="V33" s="123">
        <v>1.2793685667634701E-3</v>
      </c>
      <c r="W33" s="123">
        <v>1.0676305996665E-3</v>
      </c>
      <c r="X33" s="123">
        <v>1.6632307175789699E-3</v>
      </c>
      <c r="Y33" s="123">
        <v>9.3321215554154405E-4</v>
      </c>
      <c r="Z33" s="123">
        <v>2.7002829592675001E-3</v>
      </c>
      <c r="AA33" s="123">
        <v>3.0777603387832598E-3</v>
      </c>
      <c r="AB33" s="124">
        <v>3.28357593314433E-3</v>
      </c>
      <c r="AD33" s="84">
        <f t="shared" si="1"/>
        <v>3.46156411221926E-4</v>
      </c>
      <c r="AE33" s="84">
        <f t="shared" si="2"/>
        <v>1.3441844412495597E-4</v>
      </c>
      <c r="AF33" s="84">
        <f t="shared" si="3"/>
        <v>7.3001856203742585E-4</v>
      </c>
      <c r="AG33" s="84">
        <f t="shared" si="4"/>
        <v>0</v>
      </c>
      <c r="AH33" s="84">
        <f t="shared" si="5"/>
        <v>1.7670708037259559E-3</v>
      </c>
      <c r="AI33" s="84">
        <f t="shared" si="6"/>
        <v>2.1445481832417157E-3</v>
      </c>
      <c r="AJ33" s="84">
        <f t="shared" si="7"/>
        <v>2.3503637776027858E-3</v>
      </c>
    </row>
    <row r="34" spans="2:36">
      <c r="B34" s="121">
        <v>31</v>
      </c>
      <c r="C34" s="119">
        <v>63</v>
      </c>
      <c r="D34" s="119" t="s">
        <v>529</v>
      </c>
      <c r="E34" s="119">
        <v>4</v>
      </c>
      <c r="F34" s="119">
        <v>5</v>
      </c>
      <c r="G34" s="119">
        <v>17</v>
      </c>
      <c r="H34" s="119">
        <v>2</v>
      </c>
      <c r="I34" s="119">
        <v>1</v>
      </c>
      <c r="J34" s="119">
        <v>1</v>
      </c>
      <c r="K34" s="119">
        <v>0</v>
      </c>
      <c r="L34" s="119">
        <v>0</v>
      </c>
      <c r="M34" s="119">
        <v>4</v>
      </c>
      <c r="N34" s="119">
        <v>5</v>
      </c>
      <c r="O34" s="119">
        <v>3</v>
      </c>
      <c r="P34" s="119">
        <v>6</v>
      </c>
      <c r="Q34" s="119">
        <v>2</v>
      </c>
      <c r="R34" s="119">
        <v>1</v>
      </c>
      <c r="S34" s="119" t="s">
        <v>530</v>
      </c>
      <c r="T34" s="119">
        <v>3</v>
      </c>
      <c r="U34" s="123">
        <v>1.02265852182908E-2</v>
      </c>
      <c r="V34" s="123">
        <v>1.2369585496087301E-3</v>
      </c>
      <c r="W34" s="123">
        <v>2.4876190761063798E-3</v>
      </c>
      <c r="X34" s="123">
        <v>2.60757854186587E-3</v>
      </c>
      <c r="Y34" s="123">
        <v>2.0219548986840502E-3</v>
      </c>
      <c r="Z34" s="123">
        <v>5.9346231864765297E-4</v>
      </c>
      <c r="AA34" s="123">
        <v>7.1792921517044295E-4</v>
      </c>
      <c r="AB34" s="124">
        <v>2.1486823875179902E-3</v>
      </c>
      <c r="AD34" s="84">
        <f t="shared" si="1"/>
        <v>-7.8499634907532013E-4</v>
      </c>
      <c r="AE34" s="84">
        <f t="shared" si="2"/>
        <v>4.6566417742232961E-4</v>
      </c>
      <c r="AF34" s="84">
        <f t="shared" si="3"/>
        <v>5.8562364318181983E-4</v>
      </c>
      <c r="AG34" s="84">
        <f t="shared" si="4"/>
        <v>0</v>
      </c>
      <c r="AH34" s="84">
        <f t="shared" si="5"/>
        <v>-1.4284925800363973E-3</v>
      </c>
      <c r="AI34" s="84">
        <f t="shared" si="6"/>
        <v>-1.3040256835136071E-3</v>
      </c>
      <c r="AJ34" s="84">
        <f t="shared" si="7"/>
        <v>1.2672748883394E-4</v>
      </c>
    </row>
    <row r="35" spans="2:36">
      <c r="B35" s="121">
        <v>32</v>
      </c>
      <c r="C35" s="119">
        <v>51</v>
      </c>
      <c r="D35" s="119" t="s">
        <v>529</v>
      </c>
      <c r="E35" s="119">
        <v>4</v>
      </c>
      <c r="F35" s="119">
        <v>5</v>
      </c>
      <c r="G35" s="119">
        <v>0</v>
      </c>
      <c r="H35" s="119">
        <v>3</v>
      </c>
      <c r="I35" s="119">
        <v>0.106849</v>
      </c>
      <c r="J35" s="119">
        <v>1</v>
      </c>
      <c r="K35" s="119">
        <v>0</v>
      </c>
      <c r="L35" s="119">
        <v>0</v>
      </c>
      <c r="M35" s="119">
        <v>4</v>
      </c>
      <c r="N35" s="119">
        <v>5</v>
      </c>
      <c r="O35" s="119">
        <v>1</v>
      </c>
      <c r="P35" s="119">
        <v>6</v>
      </c>
      <c r="Q35" s="119">
        <v>3</v>
      </c>
      <c r="R35" s="119">
        <v>0.106849</v>
      </c>
      <c r="S35" s="119" t="s">
        <v>530</v>
      </c>
      <c r="T35" s="119">
        <v>2</v>
      </c>
      <c r="U35" s="123">
        <v>1.02265852182908E-2</v>
      </c>
      <c r="V35" s="123">
        <v>7.6962739631137502E-3</v>
      </c>
      <c r="W35" s="123">
        <v>1.07761000733279E-2</v>
      </c>
      <c r="X35" s="123">
        <v>1.11276562724594E-2</v>
      </c>
      <c r="Y35" s="123">
        <v>7.8371542061910597E-3</v>
      </c>
      <c r="Z35" s="123">
        <v>9.5308935269713402E-3</v>
      </c>
      <c r="AA35" s="123">
        <v>3.7806280888617E-3</v>
      </c>
      <c r="AB35" s="124">
        <v>4.9155956162023097E-3</v>
      </c>
      <c r="AD35" s="84">
        <f t="shared" si="1"/>
        <v>-1.4088024307730949E-4</v>
      </c>
      <c r="AE35" s="84">
        <f t="shared" si="2"/>
        <v>2.9389458671368399E-3</v>
      </c>
      <c r="AF35" s="84">
        <f t="shared" si="3"/>
        <v>3.2905020662683405E-3</v>
      </c>
      <c r="AG35" s="84">
        <f t="shared" si="4"/>
        <v>0</v>
      </c>
      <c r="AH35" s="84">
        <f t="shared" si="5"/>
        <v>1.6937393207802805E-3</v>
      </c>
      <c r="AI35" s="84">
        <f t="shared" si="6"/>
        <v>-4.0565261173293593E-3</v>
      </c>
      <c r="AJ35" s="84">
        <f t="shared" si="7"/>
        <v>-2.92155858998875E-3</v>
      </c>
    </row>
    <row r="36" spans="2:36">
      <c r="B36" s="121">
        <v>33</v>
      </c>
      <c r="C36" s="119">
        <v>33</v>
      </c>
      <c r="D36" s="119" t="s">
        <v>531</v>
      </c>
      <c r="E36" s="119">
        <v>4</v>
      </c>
      <c r="F36" s="119">
        <v>5</v>
      </c>
      <c r="G36" s="119">
        <v>14</v>
      </c>
      <c r="H36" s="119">
        <v>5</v>
      </c>
      <c r="I36" s="119">
        <v>0.93424700000000005</v>
      </c>
      <c r="J36" s="119">
        <v>1</v>
      </c>
      <c r="K36" s="119">
        <v>0</v>
      </c>
      <c r="L36" s="119">
        <v>0</v>
      </c>
      <c r="M36" s="119">
        <v>4</v>
      </c>
      <c r="N36" s="119">
        <v>5</v>
      </c>
      <c r="O36" s="119">
        <v>3</v>
      </c>
      <c r="P36" s="119">
        <v>4</v>
      </c>
      <c r="Q36" s="119">
        <v>5</v>
      </c>
      <c r="R36" s="119">
        <v>0.93424700000000005</v>
      </c>
      <c r="S36" s="119" t="s">
        <v>530</v>
      </c>
      <c r="T36" s="119">
        <v>4</v>
      </c>
      <c r="U36" s="123">
        <v>1.02265852182908E-2</v>
      </c>
      <c r="V36" s="123">
        <v>4.3395224607783202E-3</v>
      </c>
      <c r="W36" s="123">
        <v>4.2133056941840103E-3</v>
      </c>
      <c r="X36" s="123">
        <v>4.1263488495743702E-3</v>
      </c>
      <c r="Y36" s="123">
        <v>3.50800109648631E-3</v>
      </c>
      <c r="Z36" s="123">
        <v>2.7506032492965499E-3</v>
      </c>
      <c r="AA36" s="123">
        <v>2.9878423083573601E-3</v>
      </c>
      <c r="AB36" s="124">
        <v>3.5352203493345499E-3</v>
      </c>
      <c r="AD36" s="84">
        <f t="shared" si="1"/>
        <v>8.3152136429201018E-4</v>
      </c>
      <c r="AE36" s="84">
        <f t="shared" si="2"/>
        <v>7.0530459769770027E-4</v>
      </c>
      <c r="AF36" s="84">
        <f t="shared" si="3"/>
        <v>6.1834775308806022E-4</v>
      </c>
      <c r="AG36" s="84">
        <f t="shared" si="4"/>
        <v>0</v>
      </c>
      <c r="AH36" s="84">
        <f t="shared" si="5"/>
        <v>-7.5739784718976012E-4</v>
      </c>
      <c r="AI36" s="84">
        <f t="shared" si="6"/>
        <v>-5.2015878812894985E-4</v>
      </c>
      <c r="AJ36" s="84">
        <f t="shared" si="7"/>
        <v>2.7219252848239943E-5</v>
      </c>
    </row>
    <row r="37" spans="2:36">
      <c r="B37" s="121">
        <v>34</v>
      </c>
      <c r="C37" s="119">
        <v>46</v>
      </c>
      <c r="D37" s="119" t="s">
        <v>529</v>
      </c>
      <c r="E37" s="119">
        <v>4</v>
      </c>
      <c r="F37" s="119">
        <v>4</v>
      </c>
      <c r="G37" s="119">
        <v>12</v>
      </c>
      <c r="H37" s="119">
        <v>2</v>
      </c>
      <c r="I37" s="119">
        <v>1.9369860000000001</v>
      </c>
      <c r="J37" s="119">
        <v>1</v>
      </c>
      <c r="K37" s="119">
        <v>0</v>
      </c>
      <c r="L37" s="119">
        <v>0</v>
      </c>
      <c r="M37" s="119">
        <v>4</v>
      </c>
      <c r="N37" s="119">
        <v>4</v>
      </c>
      <c r="O37" s="119">
        <v>3</v>
      </c>
      <c r="P37" s="119">
        <v>5</v>
      </c>
      <c r="Q37" s="119">
        <v>2</v>
      </c>
      <c r="R37" s="119">
        <v>1.9369860000000001</v>
      </c>
      <c r="S37" s="119" t="s">
        <v>530</v>
      </c>
      <c r="T37" s="119">
        <v>4</v>
      </c>
      <c r="U37" s="123">
        <v>1.02265852182908E-2</v>
      </c>
      <c r="V37" s="123">
        <v>3.0849128082077698E-3</v>
      </c>
      <c r="W37" s="123">
        <v>2.57772230889948E-3</v>
      </c>
      <c r="X37" s="123">
        <v>2.6939276259153699E-3</v>
      </c>
      <c r="Y37" s="123">
        <v>2.39814106442585E-3</v>
      </c>
      <c r="Z37" s="123">
        <v>2.5741204153746401E-3</v>
      </c>
      <c r="AA37" s="123">
        <v>2.6361769996583501E-3</v>
      </c>
      <c r="AB37" s="124">
        <v>4.2552003935930104E-3</v>
      </c>
      <c r="AD37" s="84">
        <f t="shared" si="1"/>
        <v>6.8677174378191982E-4</v>
      </c>
      <c r="AE37" s="84">
        <f t="shared" si="2"/>
        <v>1.7958124447362998E-4</v>
      </c>
      <c r="AF37" s="84">
        <f t="shared" si="3"/>
        <v>2.9578656148951995E-4</v>
      </c>
      <c r="AG37" s="84">
        <f t="shared" si="4"/>
        <v>0</v>
      </c>
      <c r="AH37" s="84">
        <f t="shared" si="5"/>
        <v>1.7597935094879015E-4</v>
      </c>
      <c r="AI37" s="84">
        <f t="shared" si="6"/>
        <v>2.3803593523250011E-4</v>
      </c>
      <c r="AJ37" s="84">
        <f t="shared" si="7"/>
        <v>1.8570593291671604E-3</v>
      </c>
    </row>
    <row r="38" spans="2:36">
      <c r="B38" s="121">
        <v>35</v>
      </c>
      <c r="C38" s="119">
        <v>20</v>
      </c>
      <c r="D38" s="119" t="s">
        <v>529</v>
      </c>
      <c r="E38" s="119">
        <v>2</v>
      </c>
      <c r="F38" s="119">
        <v>4</v>
      </c>
      <c r="G38" s="119">
        <v>14</v>
      </c>
      <c r="H38" s="119">
        <v>1</v>
      </c>
      <c r="I38" s="119">
        <v>4.9314999999999998E-2</v>
      </c>
      <c r="J38" s="119">
        <v>1</v>
      </c>
      <c r="K38" s="119">
        <v>0</v>
      </c>
      <c r="L38" s="119">
        <v>0</v>
      </c>
      <c r="M38" s="119">
        <v>2</v>
      </c>
      <c r="N38" s="119">
        <v>4</v>
      </c>
      <c r="O38" s="119">
        <v>3</v>
      </c>
      <c r="P38" s="119">
        <v>1</v>
      </c>
      <c r="Q38" s="119">
        <v>1</v>
      </c>
      <c r="R38" s="119">
        <v>4.9314999999999998E-2</v>
      </c>
      <c r="S38" s="119" t="s">
        <v>530</v>
      </c>
      <c r="T38" s="119">
        <v>2</v>
      </c>
      <c r="U38" s="123">
        <v>1.02265852182908E-2</v>
      </c>
      <c r="V38" s="123">
        <v>1.26957064005661E-2</v>
      </c>
      <c r="W38" s="123">
        <v>9.1768147773716707E-3</v>
      </c>
      <c r="X38" s="123">
        <v>6.3257864858289404E-3</v>
      </c>
      <c r="Y38" s="123">
        <v>1.5167795729712099E-2</v>
      </c>
      <c r="Z38" s="123">
        <v>5.5386796593666103E-3</v>
      </c>
      <c r="AA38" s="123">
        <v>6.2395953573286499E-3</v>
      </c>
      <c r="AB38" s="124">
        <v>9.2636473446500705E-3</v>
      </c>
      <c r="AD38" s="84">
        <f t="shared" si="1"/>
        <v>-2.4720893291459989E-3</v>
      </c>
      <c r="AE38" s="84">
        <f t="shared" si="2"/>
        <v>-5.9909809523404287E-3</v>
      </c>
      <c r="AF38" s="84">
        <f t="shared" si="3"/>
        <v>-8.8420092438831581E-3</v>
      </c>
      <c r="AG38" s="84">
        <f t="shared" si="4"/>
        <v>0</v>
      </c>
      <c r="AH38" s="84">
        <f t="shared" si="5"/>
        <v>-9.6291160703454899E-3</v>
      </c>
      <c r="AI38" s="84">
        <f t="shared" si="6"/>
        <v>-8.9282003723834494E-3</v>
      </c>
      <c r="AJ38" s="84">
        <f t="shared" si="7"/>
        <v>-5.9041483850620288E-3</v>
      </c>
    </row>
    <row r="39" spans="2:36">
      <c r="B39" s="121">
        <v>37</v>
      </c>
      <c r="C39" s="119">
        <v>47</v>
      </c>
      <c r="D39" s="119" t="s">
        <v>529</v>
      </c>
      <c r="E39" s="119">
        <v>4</v>
      </c>
      <c r="F39" s="119">
        <v>1</v>
      </c>
      <c r="G39" s="119">
        <v>16</v>
      </c>
      <c r="H39" s="119">
        <v>6</v>
      </c>
      <c r="I39" s="119">
        <v>0.92054800000000003</v>
      </c>
      <c r="J39" s="119">
        <v>1</v>
      </c>
      <c r="K39" s="119">
        <v>0</v>
      </c>
      <c r="L39" s="119">
        <v>0</v>
      </c>
      <c r="M39" s="119">
        <v>4</v>
      </c>
      <c r="N39" s="119">
        <v>1</v>
      </c>
      <c r="O39" s="119">
        <v>3</v>
      </c>
      <c r="P39" s="119">
        <v>5</v>
      </c>
      <c r="Q39" s="119">
        <v>6</v>
      </c>
      <c r="R39" s="119">
        <v>0.92054800000000003</v>
      </c>
      <c r="S39" s="119" t="s">
        <v>530</v>
      </c>
      <c r="T39" s="119">
        <v>4</v>
      </c>
      <c r="U39" s="123">
        <v>1.02265852182908E-2</v>
      </c>
      <c r="V39" s="123">
        <v>3.0556887383936101E-3</v>
      </c>
      <c r="W39" s="123">
        <v>2.8578404466915001E-3</v>
      </c>
      <c r="X39" s="123">
        <v>3.7666379974682701E-3</v>
      </c>
      <c r="Y39" s="123">
        <v>2.56378950840667E-3</v>
      </c>
      <c r="Z39" s="123">
        <v>2.04381649382412E-3</v>
      </c>
      <c r="AA39" s="123">
        <v>2.15212046168745E-3</v>
      </c>
      <c r="AB39" s="124">
        <v>2.7986700882630701E-3</v>
      </c>
      <c r="AD39" s="84">
        <f t="shared" si="1"/>
        <v>4.9189922998694015E-4</v>
      </c>
      <c r="AE39" s="84">
        <f t="shared" si="2"/>
        <v>2.9405093828483017E-4</v>
      </c>
      <c r="AF39" s="84">
        <f t="shared" si="3"/>
        <v>1.2028484890616001E-3</v>
      </c>
      <c r="AG39" s="84">
        <f t="shared" si="4"/>
        <v>0</v>
      </c>
      <c r="AH39" s="84">
        <f t="shared" si="5"/>
        <v>-5.1997301458254997E-4</v>
      </c>
      <c r="AI39" s="84">
        <f t="shared" si="6"/>
        <v>-4.1166904671922E-4</v>
      </c>
      <c r="AJ39" s="84">
        <f t="shared" si="7"/>
        <v>2.3488057985640012E-4</v>
      </c>
    </row>
    <row r="40" spans="2:36">
      <c r="B40" s="121">
        <v>39</v>
      </c>
      <c r="C40" s="119">
        <v>62</v>
      </c>
      <c r="D40" s="119" t="s">
        <v>529</v>
      </c>
      <c r="E40" s="119">
        <v>4</v>
      </c>
      <c r="F40" s="119">
        <v>2</v>
      </c>
      <c r="G40" s="119">
        <v>16</v>
      </c>
      <c r="H40" s="119">
        <v>1</v>
      </c>
      <c r="I40" s="119">
        <v>1.4849319999999999</v>
      </c>
      <c r="J40" s="119">
        <v>1</v>
      </c>
      <c r="K40" s="119">
        <v>0</v>
      </c>
      <c r="L40" s="119">
        <v>0</v>
      </c>
      <c r="M40" s="119">
        <v>4</v>
      </c>
      <c r="N40" s="119">
        <v>2</v>
      </c>
      <c r="O40" s="119">
        <v>3</v>
      </c>
      <c r="P40" s="119">
        <v>6</v>
      </c>
      <c r="Q40" s="119">
        <v>1</v>
      </c>
      <c r="R40" s="119">
        <v>1.4849319999999999</v>
      </c>
      <c r="S40" s="119" t="s">
        <v>530</v>
      </c>
      <c r="T40" s="119">
        <v>4</v>
      </c>
      <c r="U40" s="123">
        <v>1.02265852182908E-2</v>
      </c>
      <c r="V40" s="123">
        <v>1.20431513742298E-3</v>
      </c>
      <c r="W40" s="123">
        <v>2.59242877601636E-3</v>
      </c>
      <c r="X40" s="123">
        <v>2.6040341417378999E-3</v>
      </c>
      <c r="Y40" s="123">
        <v>1.79333230838842E-3</v>
      </c>
      <c r="Z40" s="123">
        <v>1.2850714847445501E-3</v>
      </c>
      <c r="AA40" s="123">
        <v>1.2923126341775101E-3</v>
      </c>
      <c r="AB40" s="124">
        <v>2.1139302328371198E-3</v>
      </c>
      <c r="AD40" s="84">
        <f t="shared" si="1"/>
        <v>-5.8901717096543999E-4</v>
      </c>
      <c r="AE40" s="84">
        <f t="shared" si="2"/>
        <v>7.9909646762794007E-4</v>
      </c>
      <c r="AF40" s="84">
        <f t="shared" si="3"/>
        <v>8.1070183334947996E-4</v>
      </c>
      <c r="AG40" s="84">
        <f t="shared" si="4"/>
        <v>0</v>
      </c>
      <c r="AH40" s="84">
        <f t="shared" si="5"/>
        <v>-5.0826082364386987E-4</v>
      </c>
      <c r="AI40" s="84">
        <f t="shared" si="6"/>
        <v>-5.0101967421090987E-4</v>
      </c>
      <c r="AJ40" s="84">
        <f t="shared" si="7"/>
        <v>3.2059792444869982E-4</v>
      </c>
    </row>
    <row r="41" spans="2:36">
      <c r="B41" s="121">
        <v>40</v>
      </c>
      <c r="C41" s="119">
        <v>46</v>
      </c>
      <c r="D41" s="119" t="s">
        <v>529</v>
      </c>
      <c r="E41" s="119">
        <v>6</v>
      </c>
      <c r="F41" s="119">
        <v>5</v>
      </c>
      <c r="G41" s="119">
        <v>16</v>
      </c>
      <c r="H41" s="119">
        <v>7</v>
      </c>
      <c r="I41" s="119">
        <v>3.4931510000000001</v>
      </c>
      <c r="J41" s="119">
        <v>1</v>
      </c>
      <c r="K41" s="119">
        <v>0</v>
      </c>
      <c r="L41" s="119">
        <v>0</v>
      </c>
      <c r="M41" s="119">
        <v>6</v>
      </c>
      <c r="N41" s="119">
        <v>5</v>
      </c>
      <c r="O41" s="119">
        <v>3</v>
      </c>
      <c r="P41" s="119">
        <v>5</v>
      </c>
      <c r="Q41" s="119">
        <v>7</v>
      </c>
      <c r="R41" s="119">
        <v>3.4931510000000001</v>
      </c>
      <c r="S41" s="119" t="s">
        <v>530</v>
      </c>
      <c r="T41" s="119">
        <v>2</v>
      </c>
      <c r="U41" s="123">
        <v>1.02265852182908E-2</v>
      </c>
      <c r="V41" s="123">
        <v>3.3887138936344002E-3</v>
      </c>
      <c r="W41" s="123">
        <v>2.34684623448504E-3</v>
      </c>
      <c r="X41" s="123">
        <v>3.01085485356905E-3</v>
      </c>
      <c r="Y41" s="123">
        <v>2.9036099065590198E-3</v>
      </c>
      <c r="Z41" s="123">
        <v>7.0473952218890199E-3</v>
      </c>
      <c r="AA41" s="123">
        <v>8.1143882125616108E-3</v>
      </c>
      <c r="AB41" s="124">
        <v>1.09425059722612E-2</v>
      </c>
      <c r="AD41" s="84">
        <f t="shared" si="1"/>
        <v>4.8510398707538038E-4</v>
      </c>
      <c r="AE41" s="84">
        <f t="shared" si="2"/>
        <v>-5.5676367207397985E-4</v>
      </c>
      <c r="AF41" s="84">
        <f t="shared" si="3"/>
        <v>1.0724494701003012E-4</v>
      </c>
      <c r="AG41" s="84">
        <f t="shared" si="4"/>
        <v>0</v>
      </c>
      <c r="AH41" s="84">
        <f t="shared" si="5"/>
        <v>4.1437853153300005E-3</v>
      </c>
      <c r="AI41" s="84">
        <f t="shared" si="6"/>
        <v>5.2107783060025906E-3</v>
      </c>
      <c r="AJ41" s="84">
        <f t="shared" si="7"/>
        <v>8.03889606570218E-3</v>
      </c>
    </row>
    <row r="42" spans="2:36">
      <c r="B42" s="121">
        <v>41</v>
      </c>
      <c r="C42" s="119">
        <v>50</v>
      </c>
      <c r="D42" s="119" t="s">
        <v>529</v>
      </c>
      <c r="E42" s="119">
        <v>1</v>
      </c>
      <c r="F42" s="119">
        <v>2</v>
      </c>
      <c r="G42" s="119">
        <v>9</v>
      </c>
      <c r="H42" s="119">
        <v>6</v>
      </c>
      <c r="I42" s="119">
        <v>0.49863000000000002</v>
      </c>
      <c r="J42" s="119">
        <v>1</v>
      </c>
      <c r="K42" s="119">
        <v>0</v>
      </c>
      <c r="L42" s="119">
        <v>0</v>
      </c>
      <c r="M42" s="119">
        <v>1</v>
      </c>
      <c r="N42" s="119">
        <v>2</v>
      </c>
      <c r="O42" s="119">
        <v>2</v>
      </c>
      <c r="P42" s="119">
        <v>5</v>
      </c>
      <c r="Q42" s="119">
        <v>6</v>
      </c>
      <c r="R42" s="119">
        <v>0.49863000000000002</v>
      </c>
      <c r="S42" s="119" t="s">
        <v>530</v>
      </c>
      <c r="T42" s="119">
        <v>2</v>
      </c>
      <c r="U42" s="123">
        <v>1.02265852182908E-2</v>
      </c>
      <c r="V42" s="123">
        <v>1.2536371953486E-2</v>
      </c>
      <c r="W42" s="123">
        <v>1.44566475417389E-2</v>
      </c>
      <c r="X42" s="123">
        <v>1.46122978297513E-2</v>
      </c>
      <c r="Y42" s="123">
        <v>1.1873891775625801E-2</v>
      </c>
      <c r="Z42" s="123">
        <v>3.4599124919623102E-3</v>
      </c>
      <c r="AA42" s="123">
        <v>4.4124675914645204E-3</v>
      </c>
      <c r="AB42" s="124">
        <v>6.4230091158942702E-3</v>
      </c>
      <c r="AD42" s="84">
        <f t="shared" si="1"/>
        <v>6.624801778601988E-4</v>
      </c>
      <c r="AE42" s="84">
        <f t="shared" si="2"/>
        <v>2.5827557661130991E-3</v>
      </c>
      <c r="AF42" s="84">
        <f t="shared" si="3"/>
        <v>2.7384060541254997E-3</v>
      </c>
      <c r="AG42" s="84">
        <f t="shared" si="4"/>
        <v>0</v>
      </c>
      <c r="AH42" s="84">
        <f t="shared" si="5"/>
        <v>-8.4139792836634905E-3</v>
      </c>
      <c r="AI42" s="84">
        <f t="shared" si="6"/>
        <v>-7.4614241841612803E-3</v>
      </c>
      <c r="AJ42" s="84">
        <f t="shared" si="7"/>
        <v>-5.4508826597315305E-3</v>
      </c>
    </row>
    <row r="43" spans="2:36">
      <c r="B43" s="121">
        <v>42</v>
      </c>
      <c r="C43" s="119">
        <v>48</v>
      </c>
      <c r="D43" s="119" t="s">
        <v>529</v>
      </c>
      <c r="E43" s="119">
        <v>5</v>
      </c>
      <c r="F43" s="119">
        <v>3</v>
      </c>
      <c r="G43" s="119">
        <v>17</v>
      </c>
      <c r="H43" s="119">
        <v>6</v>
      </c>
      <c r="I43" s="119">
        <v>1</v>
      </c>
      <c r="J43" s="119">
        <v>1</v>
      </c>
      <c r="K43" s="119">
        <v>0</v>
      </c>
      <c r="L43" s="119">
        <v>0</v>
      </c>
      <c r="M43" s="119">
        <v>5</v>
      </c>
      <c r="N43" s="119">
        <v>3</v>
      </c>
      <c r="O43" s="119">
        <v>3</v>
      </c>
      <c r="P43" s="119">
        <v>5</v>
      </c>
      <c r="Q43" s="119">
        <v>6</v>
      </c>
      <c r="R43" s="119">
        <v>1</v>
      </c>
      <c r="S43" s="119" t="s">
        <v>530</v>
      </c>
      <c r="T43" s="119">
        <v>3</v>
      </c>
      <c r="U43" s="123">
        <v>1.02265852182908E-2</v>
      </c>
      <c r="V43" s="123">
        <v>1.6714785391753501E-3</v>
      </c>
      <c r="W43" s="123">
        <v>1.9866549021499702E-3</v>
      </c>
      <c r="X43" s="123">
        <v>2.0513199742871698E-3</v>
      </c>
      <c r="Y43" s="123">
        <v>1.52112901605223E-3</v>
      </c>
      <c r="Z43" s="123">
        <v>6.3369359122589198E-4</v>
      </c>
      <c r="AA43" s="123">
        <v>6.68807188048959E-4</v>
      </c>
      <c r="AB43" s="124">
        <v>2.0967917367037498E-3</v>
      </c>
      <c r="AD43" s="84">
        <f t="shared" si="1"/>
        <v>1.5034952312312005E-4</v>
      </c>
      <c r="AE43" s="84">
        <f t="shared" si="2"/>
        <v>4.6552588609774016E-4</v>
      </c>
      <c r="AF43" s="84">
        <f t="shared" si="3"/>
        <v>5.3019095823493979E-4</v>
      </c>
      <c r="AG43" s="84">
        <f t="shared" si="4"/>
        <v>0</v>
      </c>
      <c r="AH43" s="84">
        <f t="shared" si="5"/>
        <v>-8.8743542482633807E-4</v>
      </c>
      <c r="AI43" s="84">
        <f t="shared" si="6"/>
        <v>-8.5232182800327105E-4</v>
      </c>
      <c r="AJ43" s="84">
        <f t="shared" si="7"/>
        <v>5.756627206515198E-4</v>
      </c>
    </row>
    <row r="44" spans="2:36">
      <c r="B44" s="121">
        <v>43</v>
      </c>
      <c r="C44" s="119">
        <v>53</v>
      </c>
      <c r="D44" s="119" t="s">
        <v>529</v>
      </c>
      <c r="E44" s="119">
        <v>1</v>
      </c>
      <c r="F44" s="119">
        <v>5</v>
      </c>
      <c r="G44" s="119">
        <v>12</v>
      </c>
      <c r="H44" s="119">
        <v>2</v>
      </c>
      <c r="I44" s="119">
        <v>0.66027400000000003</v>
      </c>
      <c r="J44" s="119">
        <v>1</v>
      </c>
      <c r="K44" s="119">
        <v>0</v>
      </c>
      <c r="L44" s="119">
        <v>0</v>
      </c>
      <c r="M44" s="119">
        <v>1</v>
      </c>
      <c r="N44" s="119">
        <v>5</v>
      </c>
      <c r="O44" s="119">
        <v>3</v>
      </c>
      <c r="P44" s="119">
        <v>6</v>
      </c>
      <c r="Q44" s="119">
        <v>2</v>
      </c>
      <c r="R44" s="119">
        <v>0.66027400000000003</v>
      </c>
      <c r="S44" s="119" t="s">
        <v>530</v>
      </c>
      <c r="T44" s="119">
        <v>1</v>
      </c>
      <c r="U44" s="123">
        <v>1.02265852182908E-2</v>
      </c>
      <c r="V44" s="123">
        <v>7.5980156210612698E-3</v>
      </c>
      <c r="W44" s="123">
        <v>6.3662213281930101E-3</v>
      </c>
      <c r="X44" s="123">
        <v>6.0615650793939E-3</v>
      </c>
      <c r="Y44" s="123">
        <v>8.1898218728039696E-3</v>
      </c>
      <c r="Z44" s="123">
        <v>7.2226738557219497E-3</v>
      </c>
      <c r="AA44" s="123">
        <v>8.8653955608606304E-3</v>
      </c>
      <c r="AB44" s="124">
        <v>6.3529052687534499E-3</v>
      </c>
      <c r="AD44" s="84">
        <f t="shared" si="1"/>
        <v>-5.9180625174269988E-4</v>
      </c>
      <c r="AE44" s="84">
        <f t="shared" si="2"/>
        <v>-1.8236005446109595E-3</v>
      </c>
      <c r="AF44" s="84">
        <f t="shared" si="3"/>
        <v>-2.1282567934100697E-3</v>
      </c>
      <c r="AG44" s="84">
        <f t="shared" si="4"/>
        <v>0</v>
      </c>
      <c r="AH44" s="84">
        <f t="shared" si="5"/>
        <v>-9.6714801708201997E-4</v>
      </c>
      <c r="AI44" s="84">
        <f t="shared" si="6"/>
        <v>6.7557368805666075E-4</v>
      </c>
      <c r="AJ44" s="84">
        <f t="shared" si="7"/>
        <v>-1.8369166040505197E-3</v>
      </c>
    </row>
    <row r="45" spans="2:36">
      <c r="B45" s="121">
        <v>45</v>
      </c>
      <c r="C45" s="119">
        <v>50</v>
      </c>
      <c r="D45" s="119" t="s">
        <v>529</v>
      </c>
      <c r="E45" s="119">
        <v>4</v>
      </c>
      <c r="F45" s="119">
        <v>5</v>
      </c>
      <c r="G45" s="119">
        <v>4</v>
      </c>
      <c r="H45" s="119">
        <v>1</v>
      </c>
      <c r="I45" s="119">
        <v>1.2</v>
      </c>
      <c r="J45" s="119">
        <v>1</v>
      </c>
      <c r="K45" s="119">
        <v>0</v>
      </c>
      <c r="L45" s="119">
        <v>0</v>
      </c>
      <c r="M45" s="119">
        <v>4</v>
      </c>
      <c r="N45" s="119">
        <v>5</v>
      </c>
      <c r="O45" s="119">
        <v>2</v>
      </c>
      <c r="P45" s="119">
        <v>5</v>
      </c>
      <c r="Q45" s="119">
        <v>1</v>
      </c>
      <c r="R45" s="119">
        <v>1.2</v>
      </c>
      <c r="S45" s="119" t="s">
        <v>530</v>
      </c>
      <c r="T45" s="119">
        <v>2</v>
      </c>
      <c r="U45" s="123">
        <v>1.02265852182908E-2</v>
      </c>
      <c r="V45" s="123">
        <v>6.0595368394722E-3</v>
      </c>
      <c r="W45" s="123">
        <v>4.9990972335958199E-3</v>
      </c>
      <c r="X45" s="123">
        <v>6.5063679619804301E-3</v>
      </c>
      <c r="Y45" s="123">
        <v>5.5619172129545303E-3</v>
      </c>
      <c r="Z45" s="123">
        <v>7.4968100525438803E-3</v>
      </c>
      <c r="AA45" s="123">
        <v>7.5938333757221699E-3</v>
      </c>
      <c r="AB45" s="124">
        <v>4.9746202308938604E-3</v>
      </c>
      <c r="AD45" s="84">
        <f t="shared" si="1"/>
        <v>4.976196265176697E-4</v>
      </c>
      <c r="AE45" s="84">
        <f t="shared" si="2"/>
        <v>-5.6281997935871044E-4</v>
      </c>
      <c r="AF45" s="84">
        <f t="shared" si="3"/>
        <v>9.4445074902589979E-4</v>
      </c>
      <c r="AG45" s="84">
        <f t="shared" si="4"/>
        <v>0</v>
      </c>
      <c r="AH45" s="84">
        <f t="shared" si="5"/>
        <v>1.93489283958935E-3</v>
      </c>
      <c r="AI45" s="84">
        <f t="shared" si="6"/>
        <v>2.0319161627676396E-3</v>
      </c>
      <c r="AJ45" s="84">
        <f t="shared" si="7"/>
        <v>-5.8729698206066994E-4</v>
      </c>
    </row>
    <row r="46" spans="2:36">
      <c r="B46" s="121">
        <v>46</v>
      </c>
      <c r="C46" s="119">
        <v>22</v>
      </c>
      <c r="D46" s="119" t="s">
        <v>531</v>
      </c>
      <c r="E46" s="119">
        <v>4</v>
      </c>
      <c r="F46" s="119">
        <v>4</v>
      </c>
      <c r="G46" s="119">
        <v>11</v>
      </c>
      <c r="H46" s="119">
        <v>7</v>
      </c>
      <c r="I46" s="119">
        <v>0.13972599999999999</v>
      </c>
      <c r="J46" s="119">
        <v>1</v>
      </c>
      <c r="K46" s="119">
        <v>0</v>
      </c>
      <c r="L46" s="119">
        <v>0</v>
      </c>
      <c r="M46" s="119">
        <v>4</v>
      </c>
      <c r="N46" s="119">
        <v>4</v>
      </c>
      <c r="O46" s="119">
        <v>3</v>
      </c>
      <c r="P46" s="119">
        <v>2</v>
      </c>
      <c r="Q46" s="119">
        <v>7</v>
      </c>
      <c r="R46" s="119">
        <v>0.13972599999999999</v>
      </c>
      <c r="S46" s="119" t="s">
        <v>530</v>
      </c>
      <c r="T46" s="119">
        <v>2</v>
      </c>
      <c r="U46" s="123">
        <v>1.02265852182908E-2</v>
      </c>
      <c r="V46" s="123">
        <v>6.1533642983428796E-3</v>
      </c>
      <c r="W46" s="123">
        <v>3.0851338557370302E-3</v>
      </c>
      <c r="X46" s="123">
        <v>5.3352916703640497E-3</v>
      </c>
      <c r="Y46" s="123">
        <v>7.7953704290592996E-3</v>
      </c>
      <c r="Z46" s="123">
        <v>2.6507610455155399E-3</v>
      </c>
      <c r="AA46" s="123">
        <v>3.3536700066178998E-3</v>
      </c>
      <c r="AB46" s="124">
        <v>4.1035847100165798E-3</v>
      </c>
      <c r="AD46" s="84">
        <f t="shared" si="1"/>
        <v>-1.64200613071642E-3</v>
      </c>
      <c r="AE46" s="84">
        <f t="shared" si="2"/>
        <v>-4.7102365733222695E-3</v>
      </c>
      <c r="AF46" s="84">
        <f t="shared" si="3"/>
        <v>-2.4600787586952499E-3</v>
      </c>
      <c r="AG46" s="84">
        <f t="shared" si="4"/>
        <v>0</v>
      </c>
      <c r="AH46" s="84">
        <f t="shared" si="5"/>
        <v>-5.1446093835437598E-3</v>
      </c>
      <c r="AI46" s="84">
        <f t="shared" si="6"/>
        <v>-4.4417004224413994E-3</v>
      </c>
      <c r="AJ46" s="84">
        <f t="shared" si="7"/>
        <v>-3.6917857190427198E-3</v>
      </c>
    </row>
    <row r="47" spans="2:36">
      <c r="B47" s="121">
        <v>47</v>
      </c>
      <c r="C47" s="119">
        <v>61</v>
      </c>
      <c r="D47" s="119" t="s">
        <v>529</v>
      </c>
      <c r="E47" s="119">
        <v>4</v>
      </c>
      <c r="F47" s="119">
        <v>3</v>
      </c>
      <c r="G47" s="119">
        <v>7</v>
      </c>
      <c r="H47" s="119">
        <v>5</v>
      </c>
      <c r="I47" s="119">
        <v>1</v>
      </c>
      <c r="J47" s="119">
        <v>1</v>
      </c>
      <c r="K47" s="119">
        <v>0</v>
      </c>
      <c r="L47" s="119">
        <v>0</v>
      </c>
      <c r="M47" s="119">
        <v>4</v>
      </c>
      <c r="N47" s="119">
        <v>3</v>
      </c>
      <c r="O47" s="119">
        <v>2</v>
      </c>
      <c r="P47" s="119">
        <v>6</v>
      </c>
      <c r="Q47" s="119">
        <v>5</v>
      </c>
      <c r="R47" s="119">
        <v>1</v>
      </c>
      <c r="S47" s="119" t="s">
        <v>530</v>
      </c>
      <c r="T47" s="119">
        <v>2</v>
      </c>
      <c r="U47" s="123">
        <v>1.02265852182908E-2</v>
      </c>
      <c r="V47" s="123">
        <v>2.4617068323985799E-3</v>
      </c>
      <c r="W47" s="123">
        <v>3.8432268827499299E-3</v>
      </c>
      <c r="X47" s="123">
        <v>3.8166787779830001E-3</v>
      </c>
      <c r="Y47" s="123">
        <v>3.7413600806485499E-3</v>
      </c>
      <c r="Z47" s="123">
        <v>5.5470841471105803E-4</v>
      </c>
      <c r="AA47" s="123">
        <v>6.2232022173702695E-4</v>
      </c>
      <c r="AB47" s="124">
        <v>2.2520994069415599E-3</v>
      </c>
      <c r="AD47" s="84">
        <f t="shared" si="1"/>
        <v>-1.27965324824997E-3</v>
      </c>
      <c r="AE47" s="84">
        <f t="shared" si="2"/>
        <v>1.0186680210138004E-4</v>
      </c>
      <c r="AF47" s="84">
        <f t="shared" si="3"/>
        <v>7.5318697334450166E-5</v>
      </c>
      <c r="AG47" s="84">
        <f t="shared" si="4"/>
        <v>0</v>
      </c>
      <c r="AH47" s="84">
        <f t="shared" si="5"/>
        <v>-3.1866516659374918E-3</v>
      </c>
      <c r="AI47" s="84">
        <f t="shared" si="6"/>
        <v>-3.1190398589115232E-3</v>
      </c>
      <c r="AJ47" s="84">
        <f t="shared" si="7"/>
        <v>-1.48926067370699E-3</v>
      </c>
    </row>
    <row r="48" spans="2:36">
      <c r="B48" s="122">
        <v>48</v>
      </c>
      <c r="C48" s="120">
        <v>40</v>
      </c>
      <c r="D48" s="120" t="s">
        <v>529</v>
      </c>
      <c r="E48" s="120">
        <v>2</v>
      </c>
      <c r="F48" s="120">
        <v>5</v>
      </c>
      <c r="G48" s="120">
        <v>12</v>
      </c>
      <c r="H48" s="120">
        <v>4</v>
      </c>
      <c r="I48" s="120">
        <v>0.49863000000000002</v>
      </c>
      <c r="J48" s="120">
        <v>1</v>
      </c>
      <c r="K48" s="120">
        <v>0</v>
      </c>
      <c r="L48" s="120">
        <v>0</v>
      </c>
      <c r="M48" s="120">
        <v>2</v>
      </c>
      <c r="N48" s="120">
        <v>5</v>
      </c>
      <c r="O48" s="120">
        <v>3</v>
      </c>
      <c r="P48" s="120">
        <v>4</v>
      </c>
      <c r="Q48" s="120">
        <v>4</v>
      </c>
      <c r="R48" s="120">
        <v>0.49863000000000002</v>
      </c>
      <c r="S48" s="120" t="s">
        <v>530</v>
      </c>
      <c r="T48" s="120">
        <v>4</v>
      </c>
      <c r="U48" s="125">
        <v>1.02265852182908E-2</v>
      </c>
      <c r="V48" s="125">
        <v>1.1680848050029301E-2</v>
      </c>
      <c r="W48" s="125">
        <v>8.3200108468874604E-3</v>
      </c>
      <c r="X48" s="125">
        <v>8.5430359018878708E-3</v>
      </c>
      <c r="Y48" s="125">
        <v>8.1622379961071995E-3</v>
      </c>
      <c r="Z48" s="125">
        <v>3.2352525740861901E-3</v>
      </c>
      <c r="AA48" s="125">
        <v>4.0944134816527401E-3</v>
      </c>
      <c r="AB48" s="126">
        <v>5.5126640362392603E-3</v>
      </c>
      <c r="AD48" s="84">
        <f t="shared" si="1"/>
        <v>3.5186100539221013E-3</v>
      </c>
      <c r="AE48" s="84">
        <f t="shared" si="2"/>
        <v>1.5777285078026095E-4</v>
      </c>
      <c r="AF48" s="84">
        <f t="shared" si="3"/>
        <v>3.8079790578067138E-4</v>
      </c>
      <c r="AG48" s="84">
        <f t="shared" si="4"/>
        <v>0</v>
      </c>
      <c r="AH48" s="84">
        <f t="shared" si="5"/>
        <v>-4.9269854220210093E-3</v>
      </c>
      <c r="AI48" s="84">
        <f t="shared" si="6"/>
        <v>-4.0678245144544593E-3</v>
      </c>
      <c r="AJ48" s="84">
        <f t="shared" si="7"/>
        <v>-2.6495739598679392E-3</v>
      </c>
    </row>
    <row r="51" spans="1:18" s="86" customFormat="1" ht="15.75" thickBot="1">
      <c r="A51" s="85"/>
      <c r="B51" s="86" t="s">
        <v>533</v>
      </c>
    </row>
    <row r="52" spans="1:18" ht="13.5" thickTop="1"/>
    <row r="54" spans="1:18" ht="15">
      <c r="B54" s="49" t="s">
        <v>535</v>
      </c>
      <c r="C54" s="48"/>
      <c r="D54" s="48"/>
      <c r="E54" s="48"/>
      <c r="F54" s="48"/>
      <c r="G54" s="48"/>
      <c r="M54" s="49" t="s">
        <v>536</v>
      </c>
      <c r="N54" s="48"/>
      <c r="O54" s="48"/>
      <c r="P54" s="48"/>
      <c r="Q54" s="48"/>
      <c r="R54" s="48"/>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8A729-875E-45C3-8BE0-783F8E75B31A}">
  <sheetPr>
    <tabColor rgb="FFB7FFB7"/>
  </sheetPr>
  <dimension ref="A1:W196"/>
  <sheetViews>
    <sheetView showGridLines="0" zoomScaleNormal="100" workbookViewId="0">
      <selection activeCell="Q12" sqref="Q12"/>
    </sheetView>
  </sheetViews>
  <sheetFormatPr defaultColWidth="9.140625" defaultRowHeight="12.75"/>
  <cols>
    <col min="1" max="1" width="9.140625" style="1"/>
    <col min="2" max="6" width="20.7109375" style="1" customWidth="1"/>
    <col min="7" max="7" width="18.7109375" style="1" customWidth="1"/>
    <col min="8" max="19" width="17.7109375" style="1" customWidth="1"/>
    <col min="20" max="20" width="7.5703125" style="1" bestFit="1" customWidth="1"/>
    <col min="21" max="21" width="24.42578125" style="1" bestFit="1" customWidth="1"/>
    <col min="22" max="22" width="30.85546875" style="1" bestFit="1" customWidth="1"/>
    <col min="23" max="23" width="32.28515625" style="1" bestFit="1" customWidth="1"/>
    <col min="24" max="24" width="11.42578125" style="1" bestFit="1" customWidth="1"/>
    <col min="25" max="25" width="11.140625" style="1" bestFit="1" customWidth="1"/>
    <col min="26" max="26" width="11" style="1" bestFit="1" customWidth="1"/>
    <col min="27" max="27" width="14.140625" style="1" bestFit="1" customWidth="1"/>
    <col min="28" max="28" width="9.140625" style="1" bestFit="1" customWidth="1"/>
    <col min="29" max="29" width="11.28515625" style="1" bestFit="1" customWidth="1"/>
    <col min="30" max="30" width="9.85546875" style="1" bestFit="1" customWidth="1"/>
    <col min="31" max="31" width="20" style="1" bestFit="1" customWidth="1"/>
    <col min="32" max="32" width="15.7109375" style="1" bestFit="1" customWidth="1"/>
    <col min="33" max="33" width="15.42578125" style="1" bestFit="1" customWidth="1"/>
    <col min="34" max="34" width="8.5703125" style="1" bestFit="1" customWidth="1"/>
    <col min="35" max="35" width="15.140625" style="1" bestFit="1" customWidth="1"/>
    <col min="36" max="36" width="18.42578125" style="1" bestFit="1" customWidth="1"/>
    <col min="37" max="37" width="9" style="1" bestFit="1" customWidth="1"/>
    <col min="38" max="38" width="4.5703125" style="1" bestFit="1" customWidth="1"/>
    <col min="39" max="39" width="14.5703125" style="1" bestFit="1" customWidth="1"/>
    <col min="40" max="40" width="15.42578125" style="1" bestFit="1" customWidth="1"/>
    <col min="41" max="16384" width="9.140625" style="1"/>
  </cols>
  <sheetData>
    <row r="1" spans="1:12" s="6" customFormat="1">
      <c r="A1" s="69"/>
    </row>
    <row r="2" spans="1:12" s="6" customFormat="1" ht="18.75">
      <c r="A2" s="69"/>
      <c r="B2" s="7" t="s">
        <v>537</v>
      </c>
    </row>
    <row r="3" spans="1:12" s="6" customFormat="1">
      <c r="A3" s="69"/>
    </row>
    <row r="6" spans="1:12" s="86" customFormat="1" ht="15.75" thickBot="1">
      <c r="A6" s="85"/>
      <c r="B6" s="86" t="s">
        <v>538</v>
      </c>
    </row>
    <row r="7" spans="1:12" ht="13.5" thickTop="1"/>
    <row r="8" spans="1:12" ht="15">
      <c r="B8" s="49" t="s">
        <v>390</v>
      </c>
      <c r="C8" s="48"/>
      <c r="D8" s="48"/>
      <c r="E8" s="48"/>
      <c r="F8" s="48"/>
      <c r="G8" s="48"/>
    </row>
    <row r="10" spans="1:12" ht="15">
      <c r="B10" s="88" t="s">
        <v>539</v>
      </c>
      <c r="C10" s="67" t="s">
        <v>392</v>
      </c>
      <c r="D10" s="87" t="s">
        <v>393</v>
      </c>
      <c r="E10" s="87" t="s">
        <v>540</v>
      </c>
      <c r="F10" s="89" t="s">
        <v>541</v>
      </c>
      <c r="G10" s="68" t="s">
        <v>408</v>
      </c>
      <c r="J10" s="143" t="s">
        <v>412</v>
      </c>
      <c r="K10" s="143"/>
      <c r="L10" s="143"/>
    </row>
    <row r="11" spans="1:12">
      <c r="B11" s="93" t="s">
        <v>396</v>
      </c>
      <c r="C11" s="94">
        <v>6.0940000000000003E-5</v>
      </c>
      <c r="D11" s="94">
        <v>2.4960000000000002E-5</v>
      </c>
      <c r="E11" s="94">
        <v>2.4409999999999998</v>
      </c>
      <c r="F11" s="152">
        <v>1.4999999999999999E-2</v>
      </c>
      <c r="G11" s="51" t="s">
        <v>542</v>
      </c>
      <c r="J11" s="50" t="s">
        <v>413</v>
      </c>
    </row>
    <row r="12" spans="1:12">
      <c r="B12" s="92" t="s">
        <v>50</v>
      </c>
      <c r="C12" s="90">
        <v>3.5190000000000002E-7</v>
      </c>
      <c r="D12" s="90">
        <v>2.1640000000000001E-7</v>
      </c>
      <c r="E12" s="90">
        <v>1.6259999999999999</v>
      </c>
      <c r="F12" s="153">
        <v>0.1045</v>
      </c>
      <c r="G12" s="91" t="s">
        <v>415</v>
      </c>
    </row>
    <row r="13" spans="1:12">
      <c r="B13" s="93" t="s">
        <v>398</v>
      </c>
      <c r="C13" s="94">
        <v>-2.514E-5</v>
      </c>
      <c r="D13" s="94">
        <v>1.277E-5</v>
      </c>
      <c r="E13" s="94">
        <v>-1.968</v>
      </c>
      <c r="F13" s="152">
        <v>4.9599999999999998E-2</v>
      </c>
      <c r="G13" s="51" t="s">
        <v>542</v>
      </c>
    </row>
    <row r="14" spans="1:12">
      <c r="B14" s="93" t="s">
        <v>399</v>
      </c>
      <c r="C14" s="94">
        <v>4.386E-6</v>
      </c>
      <c r="D14" s="94">
        <v>1.9769999999999999E-6</v>
      </c>
      <c r="E14" s="94">
        <v>2.2189999999999999</v>
      </c>
      <c r="F14" s="152">
        <v>2.69E-2</v>
      </c>
      <c r="G14" s="51" t="s">
        <v>542</v>
      </c>
    </row>
    <row r="15" spans="1:12">
      <c r="B15" s="92" t="s">
        <v>400</v>
      </c>
      <c r="C15" s="90">
        <v>-2.711E-5</v>
      </c>
      <c r="D15" s="90">
        <v>2.2690000000000001E-5</v>
      </c>
      <c r="E15" s="90">
        <v>-1.1950000000000001</v>
      </c>
      <c r="F15" s="153">
        <v>0.23269999999999999</v>
      </c>
      <c r="G15" s="91" t="s">
        <v>415</v>
      </c>
    </row>
    <row r="16" spans="1:12">
      <c r="B16" s="93" t="s">
        <v>401</v>
      </c>
      <c r="C16" s="144">
        <v>-4.0809999999999997E-5</v>
      </c>
      <c r="D16" s="144">
        <v>2.0089999999999999E-5</v>
      </c>
      <c r="E16" s="144">
        <v>-2.0310000000000001</v>
      </c>
      <c r="F16" s="154">
        <v>4.2799999999999998E-2</v>
      </c>
      <c r="G16" s="145" t="s">
        <v>542</v>
      </c>
    </row>
    <row r="17" spans="1:12">
      <c r="B17" s="92" t="s">
        <v>402</v>
      </c>
      <c r="C17" s="90">
        <v>-3.2530000000000002E-5</v>
      </c>
      <c r="D17" s="90">
        <v>2.0639999999999999E-5</v>
      </c>
      <c r="E17" s="90">
        <v>-1.5760000000000001</v>
      </c>
      <c r="F17" s="153">
        <v>0.1157</v>
      </c>
      <c r="G17" s="91" t="s">
        <v>415</v>
      </c>
    </row>
    <row r="18" spans="1:12">
      <c r="B18" s="92" t="s">
        <v>403</v>
      </c>
      <c r="C18" s="90">
        <v>-3.6909999999999997E-5</v>
      </c>
      <c r="D18" s="90">
        <v>2.039E-5</v>
      </c>
      <c r="E18" s="90">
        <v>-1.81</v>
      </c>
      <c r="F18" s="153">
        <v>7.0900000000000005E-2</v>
      </c>
      <c r="G18" s="91" t="s">
        <v>415</v>
      </c>
    </row>
    <row r="19" spans="1:12">
      <c r="B19" s="93" t="s">
        <v>404</v>
      </c>
      <c r="C19" s="144">
        <v>-4.1999999999999998E-5</v>
      </c>
      <c r="D19" s="144">
        <v>2.0230000000000001E-5</v>
      </c>
      <c r="E19" s="144">
        <v>-2.0760000000000001</v>
      </c>
      <c r="F19" s="154">
        <v>3.8399999999999997E-2</v>
      </c>
      <c r="G19" s="145" t="s">
        <v>542</v>
      </c>
    </row>
    <row r="20" spans="1:12">
      <c r="B20" s="92" t="s">
        <v>405</v>
      </c>
      <c r="C20" s="90">
        <v>-4.1900000000000002E-5</v>
      </c>
      <c r="D20" s="90">
        <v>2.8160000000000001E-5</v>
      </c>
      <c r="E20" s="90">
        <v>-1.488</v>
      </c>
      <c r="F20" s="153">
        <v>0.13739999999999999</v>
      </c>
      <c r="G20" s="91" t="s">
        <v>415</v>
      </c>
    </row>
    <row r="21" spans="1:12">
      <c r="B21" s="93" t="s">
        <v>53</v>
      </c>
      <c r="C21" s="94">
        <v>3.5470000000000001E-6</v>
      </c>
      <c r="D21" s="94">
        <v>5.7800000000000001E-7</v>
      </c>
      <c r="E21" s="94">
        <v>6.1369999999999996</v>
      </c>
      <c r="F21" s="95">
        <v>1.73E-9</v>
      </c>
      <c r="G21" s="51" t="s">
        <v>409</v>
      </c>
    </row>
    <row r="22" spans="1:12">
      <c r="B22" s="92" t="s">
        <v>406</v>
      </c>
      <c r="C22" s="90">
        <v>2.2240000000000001E-7</v>
      </c>
      <c r="D22" s="90">
        <v>1.065E-6</v>
      </c>
      <c r="E22" s="90">
        <v>0.20899999999999999</v>
      </c>
      <c r="F22" s="153">
        <v>0.8347</v>
      </c>
      <c r="G22" s="91" t="s">
        <v>415</v>
      </c>
    </row>
    <row r="23" spans="1:12">
      <c r="B23" s="146" t="s">
        <v>407</v>
      </c>
      <c r="C23" s="147">
        <v>2.7029999999999998E-7</v>
      </c>
      <c r="D23" s="147">
        <v>1.164E-6</v>
      </c>
      <c r="E23" s="147">
        <v>0.23200000000000001</v>
      </c>
      <c r="F23" s="155">
        <v>0.8165</v>
      </c>
      <c r="G23" s="148" t="s">
        <v>415</v>
      </c>
    </row>
    <row r="26" spans="1:12" s="86" customFormat="1" ht="15.75" thickBot="1">
      <c r="A26" s="85"/>
      <c r="B26" s="86" t="s">
        <v>549</v>
      </c>
    </row>
    <row r="27" spans="1:12" ht="13.5" thickTop="1"/>
    <row r="28" spans="1:12" ht="15">
      <c r="B28" s="49" t="s">
        <v>390</v>
      </c>
      <c r="C28" s="48"/>
      <c r="D28" s="48"/>
      <c r="E28" s="48"/>
      <c r="F28" s="48"/>
      <c r="G28" s="48"/>
    </row>
    <row r="30" spans="1:12" ht="15">
      <c r="B30" s="88" t="s">
        <v>539</v>
      </c>
      <c r="C30" s="67" t="s">
        <v>392</v>
      </c>
      <c r="D30" s="87" t="s">
        <v>393</v>
      </c>
      <c r="E30" s="87" t="s">
        <v>540</v>
      </c>
      <c r="F30" s="89" t="s">
        <v>541</v>
      </c>
      <c r="G30" s="68" t="s">
        <v>408</v>
      </c>
      <c r="J30" s="143" t="s">
        <v>412</v>
      </c>
      <c r="K30" s="143"/>
      <c r="L30" s="143"/>
    </row>
    <row r="31" spans="1:12">
      <c r="B31" s="93" t="s">
        <v>396</v>
      </c>
      <c r="C31" s="149">
        <v>7.3310000000000001E-5</v>
      </c>
      <c r="D31" s="149">
        <v>2.459E-5</v>
      </c>
      <c r="E31" s="150">
        <v>2.9809999999999999</v>
      </c>
      <c r="F31" s="157">
        <v>3.0100000000000001E-3</v>
      </c>
      <c r="G31" s="145" t="s">
        <v>543</v>
      </c>
      <c r="J31" s="50" t="s">
        <v>413</v>
      </c>
    </row>
    <row r="32" spans="1:12">
      <c r="B32" s="92" t="s">
        <v>544</v>
      </c>
      <c r="C32" s="151">
        <v>2.124E-5</v>
      </c>
      <c r="D32" s="151">
        <v>2.1299999999999999E-5</v>
      </c>
      <c r="E32" s="151">
        <v>0.997</v>
      </c>
      <c r="F32" s="158">
        <v>0.31935000000000002</v>
      </c>
      <c r="G32" s="91" t="s">
        <v>415</v>
      </c>
    </row>
    <row r="33" spans="2:7">
      <c r="B33" s="92" t="s">
        <v>545</v>
      </c>
      <c r="C33" s="151">
        <v>-6.9759999999999997E-8</v>
      </c>
      <c r="D33" s="151">
        <v>7.4209999999999998E-6</v>
      </c>
      <c r="E33" s="151">
        <v>-8.9999999999999993E-3</v>
      </c>
      <c r="F33" s="158">
        <v>0.99250000000000005</v>
      </c>
      <c r="G33" s="91" t="s">
        <v>415</v>
      </c>
    </row>
    <row r="34" spans="2:7">
      <c r="B34" s="92" t="s">
        <v>546</v>
      </c>
      <c r="C34" s="151">
        <v>-9.0450000000000006E-6</v>
      </c>
      <c r="D34" s="151">
        <v>6.494E-6</v>
      </c>
      <c r="E34" s="151">
        <v>-1.393</v>
      </c>
      <c r="F34" s="158">
        <v>0.16431000000000001</v>
      </c>
      <c r="G34" s="91" t="s">
        <v>415</v>
      </c>
    </row>
    <row r="35" spans="2:7">
      <c r="B35" s="92" t="s">
        <v>547</v>
      </c>
      <c r="C35" s="151">
        <v>-1.3999999999999999E-6</v>
      </c>
      <c r="D35" s="151">
        <v>9.4280000000000002E-6</v>
      </c>
      <c r="E35" s="151">
        <v>-0.14899999999999999</v>
      </c>
      <c r="F35" s="158">
        <v>0.88199000000000005</v>
      </c>
      <c r="G35" s="91" t="s">
        <v>415</v>
      </c>
    </row>
    <row r="36" spans="2:7">
      <c r="B36" s="92" t="s">
        <v>548</v>
      </c>
      <c r="C36" s="151">
        <v>1.2330000000000001E-5</v>
      </c>
      <c r="D36" s="151">
        <v>9.6919999999999997E-6</v>
      </c>
      <c r="E36" s="151">
        <v>1.272</v>
      </c>
      <c r="F36" s="158">
        <v>0.20402000000000001</v>
      </c>
      <c r="G36" s="91" t="s">
        <v>415</v>
      </c>
    </row>
    <row r="37" spans="2:7">
      <c r="B37" s="93" t="s">
        <v>398</v>
      </c>
      <c r="C37" s="149">
        <v>-2.58E-5</v>
      </c>
      <c r="D37" s="149">
        <v>1.26E-5</v>
      </c>
      <c r="E37" s="150">
        <v>-2.048</v>
      </c>
      <c r="F37" s="157">
        <v>4.1140000000000003E-2</v>
      </c>
      <c r="G37" s="145" t="s">
        <v>542</v>
      </c>
    </row>
    <row r="38" spans="2:7">
      <c r="B38" s="92" t="s">
        <v>399</v>
      </c>
      <c r="C38" s="151">
        <v>3.4570000000000001E-6</v>
      </c>
      <c r="D38" s="151">
        <v>1.9319999999999999E-6</v>
      </c>
      <c r="E38" s="151">
        <v>1.7889999999999999</v>
      </c>
      <c r="F38" s="158">
        <v>7.4179999999999996E-2</v>
      </c>
      <c r="G38" s="91" t="s">
        <v>415</v>
      </c>
    </row>
    <row r="39" spans="2:7">
      <c r="B39" s="92" t="s">
        <v>400</v>
      </c>
      <c r="C39" s="151">
        <v>-2.55E-5</v>
      </c>
      <c r="D39" s="151">
        <v>2.1999999999999999E-5</v>
      </c>
      <c r="E39" s="151">
        <v>-1.159</v>
      </c>
      <c r="F39" s="158">
        <v>0.24701000000000001</v>
      </c>
      <c r="G39" s="91" t="s">
        <v>415</v>
      </c>
    </row>
    <row r="40" spans="2:7">
      <c r="B40" s="92" t="s">
        <v>401</v>
      </c>
      <c r="C40" s="151">
        <v>-3.8420000000000001E-5</v>
      </c>
      <c r="D40" s="151">
        <v>1.9729999999999999E-5</v>
      </c>
      <c r="E40" s="151">
        <v>-1.9470000000000001</v>
      </c>
      <c r="F40" s="158">
        <v>5.2089999999999997E-2</v>
      </c>
      <c r="G40" s="91" t="s">
        <v>415</v>
      </c>
    </row>
    <row r="41" spans="2:7">
      <c r="B41" s="92" t="s">
        <v>402</v>
      </c>
      <c r="C41" s="151">
        <v>-2.9920000000000002E-5</v>
      </c>
      <c r="D41" s="151">
        <v>2.0259999999999999E-5</v>
      </c>
      <c r="E41" s="151">
        <v>-1.4770000000000001</v>
      </c>
      <c r="F41" s="158">
        <v>0.14035</v>
      </c>
      <c r="G41" s="91" t="s">
        <v>415</v>
      </c>
    </row>
    <row r="42" spans="2:7">
      <c r="B42" s="92" t="s">
        <v>403</v>
      </c>
      <c r="C42" s="151">
        <v>-3.4289999999999999E-5</v>
      </c>
      <c r="D42" s="151">
        <v>2.0020000000000001E-5</v>
      </c>
      <c r="E42" s="151">
        <v>-1.712</v>
      </c>
      <c r="F42" s="158">
        <v>8.7459999999999996E-2</v>
      </c>
      <c r="G42" s="91" t="s">
        <v>415</v>
      </c>
    </row>
    <row r="43" spans="2:7">
      <c r="B43" s="92" t="s">
        <v>404</v>
      </c>
      <c r="C43" s="151">
        <v>-3.786E-5</v>
      </c>
      <c r="D43" s="151">
        <v>1.9850000000000001E-5</v>
      </c>
      <c r="E43" s="151">
        <v>-1.907</v>
      </c>
      <c r="F43" s="158">
        <v>5.7099999999999998E-2</v>
      </c>
      <c r="G43" s="91" t="s">
        <v>415</v>
      </c>
    </row>
    <row r="44" spans="2:7">
      <c r="B44" s="92" t="s">
        <v>405</v>
      </c>
      <c r="C44" s="151">
        <v>-4.053E-5</v>
      </c>
      <c r="D44" s="151">
        <v>2.8200000000000001E-5</v>
      </c>
      <c r="E44" s="151">
        <v>-1.4370000000000001</v>
      </c>
      <c r="F44" s="158">
        <v>0.15126999999999999</v>
      </c>
      <c r="G44" s="91" t="s">
        <v>415</v>
      </c>
    </row>
    <row r="45" spans="2:7">
      <c r="B45" s="93" t="s">
        <v>53</v>
      </c>
      <c r="C45" s="149">
        <v>3.3919999999999999E-6</v>
      </c>
      <c r="D45" s="149">
        <v>5.5140000000000003E-7</v>
      </c>
      <c r="E45" s="150">
        <v>6.1529999999999996</v>
      </c>
      <c r="F45" s="149">
        <v>1.5900000000000001E-9</v>
      </c>
      <c r="G45" s="145" t="s">
        <v>409</v>
      </c>
    </row>
    <row r="46" spans="2:7">
      <c r="B46" s="92" t="s">
        <v>406</v>
      </c>
      <c r="C46" s="151">
        <v>5.116E-7</v>
      </c>
      <c r="D46" s="151">
        <v>1.048E-6</v>
      </c>
      <c r="E46" s="151">
        <v>0.48799999999999999</v>
      </c>
      <c r="F46" s="158">
        <v>0.62561</v>
      </c>
      <c r="G46" s="91" t="s">
        <v>415</v>
      </c>
    </row>
    <row r="47" spans="2:7">
      <c r="B47" s="146" t="s">
        <v>407</v>
      </c>
      <c r="C47" s="147">
        <v>4.0200000000000003E-7</v>
      </c>
      <c r="D47" s="147">
        <v>1.1650000000000001E-6</v>
      </c>
      <c r="E47" s="147">
        <v>0.34499999999999997</v>
      </c>
      <c r="F47" s="156">
        <v>0.73021000000000003</v>
      </c>
      <c r="G47" s="148" t="s">
        <v>415</v>
      </c>
    </row>
    <row r="49" spans="1:19" s="86" customFormat="1" ht="15.75" thickBot="1">
      <c r="A49" s="85"/>
      <c r="B49" s="86" t="s">
        <v>550</v>
      </c>
    </row>
    <row r="50" spans="1:19" ht="13.5" thickTop="1"/>
    <row r="51" spans="1:19" ht="15">
      <c r="B51" s="49" t="s">
        <v>59</v>
      </c>
      <c r="C51" s="48"/>
      <c r="D51" s="48"/>
      <c r="E51" s="48"/>
      <c r="F51" s="48"/>
      <c r="H51" s="49" t="s">
        <v>551</v>
      </c>
      <c r="I51" s="48"/>
      <c r="J51" s="48"/>
      <c r="K51" s="48"/>
      <c r="L51" s="48"/>
      <c r="M51" s="48"/>
    </row>
    <row r="52" spans="1:19" ht="15">
      <c r="P52" s="168" t="s">
        <v>556</v>
      </c>
      <c r="Q52" s="168"/>
    </row>
    <row r="53" spans="1:19" ht="31.5" customHeight="1">
      <c r="B53" s="183" t="s">
        <v>557</v>
      </c>
      <c r="H53" s="176" t="s">
        <v>50</v>
      </c>
      <c r="I53" s="169" t="s">
        <v>22</v>
      </c>
      <c r="J53" s="170" t="s">
        <v>399</v>
      </c>
      <c r="K53" s="170" t="s">
        <v>53</v>
      </c>
      <c r="L53" s="170" t="s">
        <v>406</v>
      </c>
      <c r="M53" s="170" t="s">
        <v>407</v>
      </c>
      <c r="N53" s="170" t="s">
        <v>516</v>
      </c>
      <c r="O53" s="171" t="s">
        <v>518</v>
      </c>
      <c r="P53" s="172" t="s">
        <v>552</v>
      </c>
      <c r="Q53" s="173" t="s">
        <v>553</v>
      </c>
      <c r="R53" s="174" t="s">
        <v>554</v>
      </c>
      <c r="S53" s="175" t="s">
        <v>555</v>
      </c>
    </row>
    <row r="54" spans="1:19">
      <c r="B54" s="183" t="s">
        <v>558</v>
      </c>
      <c r="H54" s="166">
        <v>18</v>
      </c>
      <c r="I54" s="164" t="s">
        <v>531</v>
      </c>
      <c r="J54" s="164">
        <v>1</v>
      </c>
      <c r="K54" s="164">
        <v>1</v>
      </c>
      <c r="L54" s="164">
        <v>1</v>
      </c>
      <c r="M54" s="164">
        <v>1</v>
      </c>
      <c r="N54" s="164">
        <v>1</v>
      </c>
      <c r="O54" s="80">
        <v>1</v>
      </c>
      <c r="P54" s="160">
        <v>13209.54</v>
      </c>
      <c r="Q54" s="161">
        <v>9773.8889999999992</v>
      </c>
      <c r="R54" s="177">
        <f>P54/P55</f>
        <v>1.0278909759546062</v>
      </c>
      <c r="S54" s="178">
        <f>Q54/Q55</f>
        <v>0.79176094283322229</v>
      </c>
    </row>
    <row r="55" spans="1:19">
      <c r="B55" s="183" t="s">
        <v>559</v>
      </c>
      <c r="H55" s="166">
        <v>24</v>
      </c>
      <c r="I55" s="164" t="s">
        <v>531</v>
      </c>
      <c r="J55" s="164">
        <v>1</v>
      </c>
      <c r="K55" s="164">
        <v>1</v>
      </c>
      <c r="L55" s="164">
        <v>1</v>
      </c>
      <c r="M55" s="164">
        <v>1</v>
      </c>
      <c r="N55" s="164">
        <v>1</v>
      </c>
      <c r="O55" s="80">
        <v>2</v>
      </c>
      <c r="P55" s="160">
        <v>12851.11</v>
      </c>
      <c r="Q55" s="161">
        <v>12344.495000000001</v>
      </c>
      <c r="R55" s="179">
        <v>1</v>
      </c>
      <c r="S55" s="180">
        <v>1</v>
      </c>
    </row>
    <row r="56" spans="1:19">
      <c r="B56" s="183" t="s">
        <v>560</v>
      </c>
      <c r="H56" s="167">
        <v>60</v>
      </c>
      <c r="I56" s="165" t="s">
        <v>531</v>
      </c>
      <c r="J56" s="165">
        <v>1</v>
      </c>
      <c r="K56" s="165">
        <v>1</v>
      </c>
      <c r="L56" s="165">
        <v>1</v>
      </c>
      <c r="M56" s="165">
        <v>1</v>
      </c>
      <c r="N56" s="165">
        <v>1</v>
      </c>
      <c r="O56" s="81">
        <v>6</v>
      </c>
      <c r="P56" s="162">
        <v>11051.82</v>
      </c>
      <c r="Q56" s="163">
        <v>10706.031000000001</v>
      </c>
      <c r="R56" s="181">
        <f>P56/P55</f>
        <v>0.85998952619656976</v>
      </c>
      <c r="S56" s="182">
        <f>Q56/Q55</f>
        <v>0.8672716866911121</v>
      </c>
    </row>
    <row r="57" spans="1:19">
      <c r="B57" s="183" t="s">
        <v>561</v>
      </c>
    </row>
    <row r="58" spans="1:19">
      <c r="B58" s="183" t="s">
        <v>562</v>
      </c>
    </row>
    <row r="59" spans="1:19">
      <c r="B59" s="183" t="s">
        <v>563</v>
      </c>
    </row>
    <row r="60" spans="1:19">
      <c r="B60" s="183" t="s">
        <v>564</v>
      </c>
    </row>
    <row r="61" spans="1:19">
      <c r="B61" s="183" t="s">
        <v>82</v>
      </c>
    </row>
    <row r="62" spans="1:19">
      <c r="B62" s="183"/>
    </row>
    <row r="63" spans="1:19">
      <c r="B63" s="183" t="s">
        <v>565</v>
      </c>
    </row>
    <row r="64" spans="1:19">
      <c r="B64" s="183" t="s">
        <v>566</v>
      </c>
    </row>
    <row r="65" spans="1:7">
      <c r="B65" s="183" t="s">
        <v>567</v>
      </c>
    </row>
    <row r="66" spans="1:7">
      <c r="B66" s="183" t="s">
        <v>568</v>
      </c>
    </row>
    <row r="67" spans="1:7">
      <c r="B67" s="183" t="s">
        <v>569</v>
      </c>
    </row>
    <row r="68" spans="1:7">
      <c r="B68" s="183" t="s">
        <v>570</v>
      </c>
    </row>
    <row r="69" spans="1:7">
      <c r="B69" s="183" t="s">
        <v>571</v>
      </c>
    </row>
    <row r="70" spans="1:7">
      <c r="B70" s="183"/>
    </row>
    <row r="71" spans="1:7">
      <c r="B71" s="183" t="s">
        <v>572</v>
      </c>
    </row>
    <row r="72" spans="1:7">
      <c r="B72" s="183" t="s">
        <v>573</v>
      </c>
    </row>
    <row r="73" spans="1:7">
      <c r="B73" s="183" t="s">
        <v>574</v>
      </c>
    </row>
    <row r="76" spans="1:7" s="86" customFormat="1" ht="15.75" thickBot="1">
      <c r="A76" s="85"/>
      <c r="B76" s="86" t="s">
        <v>575</v>
      </c>
    </row>
    <row r="77" spans="1:7" ht="13.5" thickTop="1"/>
    <row r="79" spans="1:7" ht="15">
      <c r="B79" s="49" t="s">
        <v>578</v>
      </c>
      <c r="C79" s="48"/>
      <c r="D79" s="48"/>
      <c r="E79" s="48"/>
      <c r="F79" s="48"/>
      <c r="G79" s="48"/>
    </row>
    <row r="81" spans="2:23" s="83" customFormat="1" ht="29.25" customHeight="1">
      <c r="B81" s="176" t="s">
        <v>580</v>
      </c>
      <c r="C81" s="169" t="s">
        <v>584</v>
      </c>
      <c r="D81" s="171" t="s">
        <v>585</v>
      </c>
      <c r="E81" s="171" t="s">
        <v>586</v>
      </c>
      <c r="F81" s="175" t="s">
        <v>588</v>
      </c>
      <c r="G81" s="175" t="s">
        <v>587</v>
      </c>
      <c r="H81" s="1"/>
      <c r="I81" s="1"/>
    </row>
    <row r="82" spans="2:23">
      <c r="B82" s="196">
        <v>1</v>
      </c>
      <c r="C82" s="192">
        <f>AVERAGEIFS(dat1sev!$S$7:$S$666,dat1sev!$P$7:$P$666,'Q8) Severity model'!B82)</f>
        <v>11766.209677419354</v>
      </c>
      <c r="D82" s="201">
        <f>AVERAGEIFS(dat1sev!$V$7:$V$666,dat1sev!$P$7:$P$666,'Q8) Severity model'!B82)</f>
        <v>13052.775919231713</v>
      </c>
      <c r="E82" s="193">
        <f>AVERAGEIFS(dat1sev!$U$7:$U$666,dat1sev!$P$7:$P$666,'Q8) Severity model'!B82)</f>
        <v>20799.488445371375</v>
      </c>
      <c r="F82" s="202">
        <f>D82/$C82-1</f>
        <v>0.10934415390212027</v>
      </c>
      <c r="G82" s="203">
        <f>E82/$C82-1</f>
        <v>0.76773056197425005</v>
      </c>
    </row>
    <row r="83" spans="2:23">
      <c r="B83" s="196">
        <v>2</v>
      </c>
      <c r="C83" s="192">
        <f>AVERAGEIFS(dat1sev!$S$7:$S$666,dat1sev!$P$7:$P$666,'Q8) Severity model'!B83)</f>
        <v>23082.120805369126</v>
      </c>
      <c r="D83" s="192">
        <f>AVERAGEIFS(dat1sev!$V$7:$V$666,dat1sev!$P$7:$P$666,'Q8) Severity model'!B83)</f>
        <v>24233.877048617935</v>
      </c>
      <c r="E83" s="193">
        <f>AVERAGEIFS(dat1sev!$U$7:$U$666,dat1sev!$P$7:$P$666,'Q8) Severity model'!B83)</f>
        <v>28621.53421503643</v>
      </c>
      <c r="F83" s="204">
        <f t="shared" ref="F83:G87" si="0">D83/$C83-1</f>
        <v>4.989819839175702E-2</v>
      </c>
      <c r="G83" s="205">
        <f t="shared" si="0"/>
        <v>0.23998719426071036</v>
      </c>
    </row>
    <row r="84" spans="2:23">
      <c r="B84" s="196">
        <v>3</v>
      </c>
      <c r="C84" s="192">
        <f>AVERAGEIFS(dat1sev!$S$7:$S$666,dat1sev!$P$7:$P$666,'Q8) Severity model'!B84)</f>
        <v>31959.107382550337</v>
      </c>
      <c r="D84" s="192">
        <f>AVERAGEIFS(dat1sev!$V$7:$V$666,dat1sev!$P$7:$P$666,'Q8) Severity model'!B84)</f>
        <v>32704.350593828472</v>
      </c>
      <c r="E84" s="193">
        <f>AVERAGEIFS(dat1sev!$U$7:$U$666,dat1sev!$P$7:$P$666,'Q8) Severity model'!B84)</f>
        <v>26412.854368093755</v>
      </c>
      <c r="F84" s="204">
        <f t="shared" si="0"/>
        <v>2.3318649121127688E-2</v>
      </c>
      <c r="G84" s="205">
        <f t="shared" si="0"/>
        <v>-0.17354217525752413</v>
      </c>
    </row>
    <row r="85" spans="2:23">
      <c r="B85" s="196">
        <v>4</v>
      </c>
      <c r="C85" s="192">
        <f>AVERAGEIFS(dat1sev!$S$7:$S$666,dat1sev!$P$7:$P$666,'Q8) Severity model'!B85)</f>
        <v>26224.231250000001</v>
      </c>
      <c r="D85" s="192">
        <f>AVERAGEIFS(dat1sev!$V$7:$V$666,dat1sev!$P$7:$P$666,'Q8) Severity model'!B85)</f>
        <v>20713.467699594981</v>
      </c>
      <c r="E85" s="193">
        <f>AVERAGEIFS(dat1sev!$U$7:$U$666,dat1sev!$P$7:$P$666,'Q8) Severity model'!B85)</f>
        <v>20537.357790671889</v>
      </c>
      <c r="F85" s="204">
        <f t="shared" si="0"/>
        <v>-0.21014013710716573</v>
      </c>
      <c r="G85" s="205">
        <f t="shared" si="0"/>
        <v>-0.21685567844159825</v>
      </c>
    </row>
    <row r="86" spans="2:23">
      <c r="B86" s="196">
        <v>5</v>
      </c>
      <c r="C86" s="192">
        <f>AVERAGEIFS(dat1sev!$S$7:$S$666,dat1sev!$P$7:$P$666,'Q8) Severity model'!B86)</f>
        <v>21129.099315068492</v>
      </c>
      <c r="D86" s="192">
        <f>AVERAGEIFS(dat1sev!$V$7:$V$666,dat1sev!$P$7:$P$666,'Q8) Severity model'!B86)</f>
        <v>20961.158098010703</v>
      </c>
      <c r="E86" s="193">
        <f>AVERAGEIFS(dat1sev!$U$7:$U$666,dat1sev!$P$7:$P$666,'Q8) Severity model'!B86)</f>
        <v>19859.587025947225</v>
      </c>
      <c r="F86" s="204">
        <f t="shared" si="0"/>
        <v>-7.9483377191577054E-3</v>
      </c>
      <c r="G86" s="205">
        <f t="shared" si="0"/>
        <v>-6.0083597042676518E-2</v>
      </c>
    </row>
    <row r="87" spans="2:23">
      <c r="B87" s="197">
        <v>6</v>
      </c>
      <c r="C87" s="194">
        <f>AVERAGEIFS(dat1sev!$S$7:$S$666,dat1sev!$P$7:$P$666,'Q8) Severity model'!B87)</f>
        <v>19822.514285714286</v>
      </c>
      <c r="D87" s="194">
        <f>AVERAGEIFS(dat1sev!$V$7:$V$666,dat1sev!$P$7:$P$666,'Q8) Severity model'!B87)</f>
        <v>17365.925466055698</v>
      </c>
      <c r="E87" s="195">
        <f>AVERAGEIFS(dat1sev!$U$7:$U$666,dat1sev!$P$7:$P$666,'Q8) Severity model'!B87)</f>
        <v>19980.971489700241</v>
      </c>
      <c r="F87" s="206">
        <f t="shared" si="0"/>
        <v>-0.1239292243279656</v>
      </c>
      <c r="G87" s="207">
        <f t="shared" si="0"/>
        <v>7.9937994596452899E-3</v>
      </c>
    </row>
    <row r="88" spans="2:23">
      <c r="B88"/>
      <c r="C88"/>
      <c r="D88"/>
      <c r="E88"/>
    </row>
    <row r="89" spans="2:23">
      <c r="B89"/>
      <c r="C89"/>
      <c r="D89"/>
    </row>
    <row r="90" spans="2:23">
      <c r="B90"/>
      <c r="C90"/>
      <c r="D90"/>
    </row>
    <row r="91" spans="2:23">
      <c r="B91"/>
      <c r="C91"/>
      <c r="D91"/>
      <c r="L91" s="188"/>
    </row>
    <row r="92" spans="2:23">
      <c r="B92"/>
      <c r="C92"/>
      <c r="D92"/>
    </row>
    <row r="93" spans="2:23">
      <c r="B93"/>
      <c r="C93"/>
      <c r="D93"/>
    </row>
    <row r="94" spans="2:23" ht="15">
      <c r="B94" s="49" t="s">
        <v>579</v>
      </c>
      <c r="C94" s="48"/>
      <c r="D94" s="48"/>
      <c r="E94" s="48"/>
      <c r="F94" s="48"/>
      <c r="G94" s="48"/>
      <c r="I94" s="49" t="s">
        <v>591</v>
      </c>
      <c r="J94" s="48"/>
      <c r="K94" s="48"/>
      <c r="L94" s="48"/>
      <c r="M94" s="48"/>
      <c r="N94" s="48"/>
      <c r="O94" s="48"/>
    </row>
    <row r="95" spans="2:23">
      <c r="B95"/>
      <c r="C95"/>
      <c r="D95"/>
    </row>
    <row r="96" spans="2:23" s="83" customFormat="1" ht="33.75" customHeight="1">
      <c r="B96" s="191" t="s">
        <v>50</v>
      </c>
      <c r="C96" s="170" t="s">
        <v>580</v>
      </c>
      <c r="D96" s="170" t="s">
        <v>582</v>
      </c>
      <c r="E96" s="170" t="s">
        <v>583</v>
      </c>
      <c r="F96" s="171" t="s">
        <v>581</v>
      </c>
      <c r="G96" s="189"/>
      <c r="H96" s="189"/>
      <c r="I96" s="189"/>
      <c r="J96" s="189"/>
      <c r="K96" s="189"/>
      <c r="L96" s="189"/>
      <c r="M96" s="189"/>
      <c r="N96" s="189"/>
      <c r="O96" s="189"/>
      <c r="P96" s="189"/>
      <c r="Q96" s="189"/>
      <c r="R96" s="189"/>
      <c r="S96" s="189"/>
      <c r="T96" s="189"/>
      <c r="U96" s="189"/>
      <c r="V96" s="189"/>
      <c r="W96" s="189"/>
    </row>
    <row r="97" spans="2:23">
      <c r="B97" s="200">
        <v>18</v>
      </c>
      <c r="C97" s="198">
        <v>1</v>
      </c>
      <c r="D97" s="192">
        <f>AVERAGEIFS(dat1sev!$S$7:$S$666,dat1sev!$C$7:$C$666,'Q8) Severity model'!$B97)</f>
        <v>7695.96875</v>
      </c>
      <c r="E97" s="192">
        <f>AVERAGEIFS(dat1sev!$U$7:$U$666,dat1sev!$C$7:$C$666,'Q8) Severity model'!$B97)</f>
        <v>18461.73379513024</v>
      </c>
      <c r="F97" s="193">
        <v>13052.775919231713</v>
      </c>
      <c r="G97"/>
      <c r="H97"/>
      <c r="I97"/>
      <c r="J97"/>
      <c r="K97"/>
      <c r="L97"/>
      <c r="M97"/>
      <c r="N97"/>
      <c r="O97"/>
      <c r="P97"/>
      <c r="Q97"/>
      <c r="R97"/>
      <c r="S97"/>
      <c r="T97"/>
      <c r="U97"/>
      <c r="V97"/>
      <c r="W97"/>
    </row>
    <row r="98" spans="2:23">
      <c r="B98" s="196">
        <v>19</v>
      </c>
      <c r="C98" s="198">
        <v>1</v>
      </c>
      <c r="D98" s="192">
        <f>AVERAGEIFS(dat1sev!$S$7:$S$666,dat1sev!$C$7:$C$666,'Q8) Severity model'!$B98)</f>
        <v>20432.400000000001</v>
      </c>
      <c r="E98" s="192">
        <f>AVERAGEIFS(dat1sev!$U$7:$U$666,dat1sev!$C$7:$C$666,'Q8) Severity model'!$B98)</f>
        <v>23813.572145276139</v>
      </c>
      <c r="F98" s="193">
        <v>13052.775919231713</v>
      </c>
      <c r="G98"/>
      <c r="H98"/>
      <c r="I98"/>
      <c r="J98"/>
      <c r="K98"/>
      <c r="L98"/>
      <c r="M98"/>
      <c r="N98"/>
      <c r="O98"/>
      <c r="P98"/>
      <c r="Q98"/>
      <c r="R98"/>
      <c r="S98"/>
      <c r="T98"/>
      <c r="U98"/>
      <c r="V98"/>
      <c r="W98"/>
    </row>
    <row r="99" spans="2:23">
      <c r="B99" s="196">
        <v>20</v>
      </c>
      <c r="C99" s="198">
        <v>1</v>
      </c>
      <c r="D99" s="192">
        <f>AVERAGEIFS(dat1sev!$S$7:$S$666,dat1sev!$C$7:$C$666,'Q8) Severity model'!$B99)</f>
        <v>13945.5</v>
      </c>
      <c r="E99" s="192">
        <f>AVERAGEIFS(dat1sev!$U$7:$U$666,dat1sev!$C$7:$C$666,'Q8) Severity model'!$B99)</f>
        <v>23032.854035804798</v>
      </c>
      <c r="F99" s="193">
        <v>13052.775919231713</v>
      </c>
      <c r="G99"/>
      <c r="H99"/>
      <c r="I99"/>
      <c r="J99"/>
      <c r="K99"/>
      <c r="L99"/>
      <c r="M99"/>
      <c r="N99"/>
      <c r="O99"/>
      <c r="P99"/>
      <c r="Q99"/>
      <c r="R99"/>
      <c r="S99"/>
      <c r="T99"/>
      <c r="U99"/>
      <c r="V99"/>
      <c r="W99"/>
    </row>
    <row r="100" spans="2:23">
      <c r="B100" s="196">
        <v>21</v>
      </c>
      <c r="C100" s="198">
        <v>2</v>
      </c>
      <c r="D100" s="192">
        <f>AVERAGEIFS(dat1sev!$S$7:$S$666,dat1sev!$C$7:$C$666,'Q8) Severity model'!$B100)</f>
        <v>24571.222222222223</v>
      </c>
      <c r="E100" s="192">
        <f>AVERAGEIFS(dat1sev!$U$7:$U$666,dat1sev!$C$7:$C$666,'Q8) Severity model'!$B100)</f>
        <v>25592.336827542153</v>
      </c>
      <c r="F100" s="193">
        <v>24233.877048617935</v>
      </c>
      <c r="G100"/>
      <c r="H100"/>
      <c r="I100"/>
      <c r="J100"/>
      <c r="K100"/>
      <c r="L100"/>
      <c r="M100"/>
      <c r="N100"/>
      <c r="O100"/>
      <c r="P100"/>
      <c r="Q100"/>
      <c r="R100"/>
      <c r="S100"/>
      <c r="T100"/>
      <c r="U100"/>
      <c r="V100"/>
      <c r="W100"/>
    </row>
    <row r="101" spans="2:23">
      <c r="B101" s="196">
        <v>22</v>
      </c>
      <c r="C101" s="198">
        <v>2</v>
      </c>
      <c r="D101" s="192">
        <f>AVERAGEIFS(dat1sev!$S$7:$S$666,dat1sev!$C$7:$C$666,'Q8) Severity model'!$B101)</f>
        <v>22116.933333333334</v>
      </c>
      <c r="E101" s="192">
        <f>AVERAGEIFS(dat1sev!$U$7:$U$666,dat1sev!$C$7:$C$666,'Q8) Severity model'!$B101)</f>
        <v>31927.895953568797</v>
      </c>
      <c r="F101" s="193">
        <v>24233.877048617935</v>
      </c>
      <c r="G101"/>
      <c r="H101"/>
      <c r="I101"/>
      <c r="J101"/>
      <c r="K101"/>
      <c r="L101"/>
      <c r="M101"/>
      <c r="N101"/>
      <c r="O101"/>
      <c r="P101"/>
      <c r="Q101"/>
      <c r="R101"/>
      <c r="S101"/>
      <c r="T101"/>
      <c r="U101"/>
      <c r="V101"/>
      <c r="W101"/>
    </row>
    <row r="102" spans="2:23">
      <c r="B102" s="196">
        <v>23</v>
      </c>
      <c r="C102" s="198">
        <v>2</v>
      </c>
      <c r="D102" s="192">
        <f>AVERAGEIFS(dat1sev!$S$7:$S$666,dat1sev!$C$7:$C$666,'Q8) Severity model'!$B102)</f>
        <v>20827</v>
      </c>
      <c r="E102" s="192">
        <f>AVERAGEIFS(dat1sev!$U$7:$U$666,dat1sev!$C$7:$C$666,'Q8) Severity model'!$B102)</f>
        <v>25991.909739867235</v>
      </c>
      <c r="F102" s="193">
        <v>24233.877048617935</v>
      </c>
      <c r="G102"/>
      <c r="H102"/>
      <c r="I102"/>
      <c r="J102"/>
      <c r="K102"/>
      <c r="L102"/>
      <c r="M102"/>
      <c r="N102"/>
      <c r="O102"/>
      <c r="P102"/>
      <c r="Q102"/>
      <c r="R102"/>
      <c r="S102"/>
      <c r="T102"/>
      <c r="U102"/>
      <c r="V102"/>
      <c r="W102"/>
    </row>
    <row r="103" spans="2:23">
      <c r="B103" s="196">
        <v>24</v>
      </c>
      <c r="C103" s="198">
        <v>2</v>
      </c>
      <c r="D103" s="192">
        <f>AVERAGEIFS(dat1sev!$S$7:$S$666,dat1sev!$C$7:$C$666,'Q8) Severity model'!$B103)</f>
        <v>21426.35</v>
      </c>
      <c r="E103" s="192">
        <f>AVERAGEIFS(dat1sev!$U$7:$U$666,dat1sev!$C$7:$C$666,'Q8) Severity model'!$B103)</f>
        <v>28874.977118861239</v>
      </c>
      <c r="F103" s="193">
        <v>24233.877048617935</v>
      </c>
      <c r="G103"/>
      <c r="H103"/>
      <c r="I103"/>
      <c r="J103"/>
      <c r="K103"/>
      <c r="L103"/>
      <c r="M103"/>
      <c r="N103"/>
      <c r="O103"/>
      <c r="P103"/>
      <c r="Q103"/>
      <c r="R103"/>
      <c r="S103"/>
      <c r="T103"/>
      <c r="U103"/>
      <c r="V103"/>
      <c r="W103"/>
    </row>
    <row r="104" spans="2:23">
      <c r="B104" s="196">
        <v>25</v>
      </c>
      <c r="C104" s="198">
        <v>2</v>
      </c>
      <c r="D104" s="192">
        <f>AVERAGEIFS(dat1sev!$S$7:$S$666,dat1sev!$C$7:$C$666,'Q8) Severity model'!$B104)</f>
        <v>27673.942857142858</v>
      </c>
      <c r="E104" s="192">
        <f>AVERAGEIFS(dat1sev!$U$7:$U$666,dat1sev!$C$7:$C$666,'Q8) Severity model'!$B104)</f>
        <v>28906.421781019482</v>
      </c>
      <c r="F104" s="193">
        <v>24233.877048617935</v>
      </c>
      <c r="G104"/>
      <c r="H104"/>
      <c r="I104"/>
      <c r="J104"/>
      <c r="K104"/>
      <c r="L104"/>
      <c r="M104"/>
      <c r="N104"/>
      <c r="O104"/>
      <c r="P104"/>
      <c r="Q104"/>
      <c r="R104"/>
      <c r="S104"/>
      <c r="T104"/>
      <c r="U104"/>
      <c r="V104"/>
      <c r="W104"/>
    </row>
    <row r="105" spans="2:23">
      <c r="B105" s="196">
        <v>26</v>
      </c>
      <c r="C105" s="198">
        <v>3</v>
      </c>
      <c r="D105" s="192">
        <f>AVERAGEIFS(dat1sev!$S$7:$S$666,dat1sev!$C$7:$C$666,'Q8) Severity model'!$B105)</f>
        <v>43636.451219512193</v>
      </c>
      <c r="E105" s="192">
        <f>AVERAGEIFS(dat1sev!$U$7:$U$666,dat1sev!$C$7:$C$666,'Q8) Severity model'!$B105)</f>
        <v>29978.665340252381</v>
      </c>
      <c r="F105" s="193">
        <v>32704.350593828472</v>
      </c>
      <c r="G105"/>
      <c r="H105"/>
      <c r="I105"/>
      <c r="J105"/>
      <c r="K105"/>
      <c r="L105"/>
      <c r="M105"/>
      <c r="N105"/>
      <c r="O105"/>
      <c r="P105"/>
      <c r="Q105"/>
      <c r="R105"/>
      <c r="S105"/>
      <c r="T105"/>
      <c r="U105"/>
      <c r="V105"/>
      <c r="W105"/>
    </row>
    <row r="106" spans="2:23">
      <c r="B106" s="196">
        <v>27</v>
      </c>
      <c r="C106" s="198">
        <v>3</v>
      </c>
      <c r="D106" s="192">
        <f>AVERAGEIFS(dat1sev!$S$7:$S$666,dat1sev!$C$7:$C$666,'Q8) Severity model'!$B106)</f>
        <v>21967.838235294119</v>
      </c>
      <c r="E106" s="192">
        <f>AVERAGEIFS(dat1sev!$U$7:$U$666,dat1sev!$C$7:$C$666,'Q8) Severity model'!$B106)</f>
        <v>26440.098078586805</v>
      </c>
      <c r="F106" s="193">
        <v>32704.350593828472</v>
      </c>
      <c r="G106"/>
      <c r="H106"/>
      <c r="I106"/>
      <c r="J106"/>
      <c r="K106"/>
      <c r="L106"/>
      <c r="M106"/>
      <c r="N106"/>
      <c r="O106"/>
      <c r="P106"/>
      <c r="Q106"/>
      <c r="R106"/>
      <c r="S106"/>
      <c r="T106"/>
      <c r="U106"/>
      <c r="V106"/>
      <c r="W106"/>
    </row>
    <row r="107" spans="2:23">
      <c r="B107" s="196">
        <v>28</v>
      </c>
      <c r="C107" s="198">
        <v>3</v>
      </c>
      <c r="D107" s="192">
        <f>AVERAGEIFS(dat1sev!$S$7:$S$666,dat1sev!$C$7:$C$666,'Q8) Severity model'!$B107)</f>
        <v>34445.965517241377</v>
      </c>
      <c r="E107" s="192">
        <f>AVERAGEIFS(dat1sev!$U$7:$U$666,dat1sev!$C$7:$C$666,'Q8) Severity model'!$B107)</f>
        <v>20704.805485545952</v>
      </c>
      <c r="F107" s="193">
        <v>32704.350593828472</v>
      </c>
      <c r="G107"/>
      <c r="H107"/>
      <c r="I107"/>
      <c r="J107"/>
      <c r="K107"/>
      <c r="L107"/>
      <c r="M107"/>
      <c r="N107"/>
      <c r="O107"/>
      <c r="P107"/>
      <c r="Q107"/>
      <c r="R107"/>
      <c r="S107"/>
      <c r="T107"/>
      <c r="U107"/>
      <c r="V107"/>
      <c r="W107"/>
    </row>
    <row r="108" spans="2:23">
      <c r="B108" s="196">
        <v>29</v>
      </c>
      <c r="C108" s="198">
        <v>3</v>
      </c>
      <c r="D108" s="192">
        <f>AVERAGEIFS(dat1sev!$S$7:$S$666,dat1sev!$C$7:$C$666,'Q8) Severity model'!$B108)</f>
        <v>30801.666666666668</v>
      </c>
      <c r="E108" s="192">
        <f>AVERAGEIFS(dat1sev!$U$7:$U$666,dat1sev!$C$7:$C$666,'Q8) Severity model'!$B108)</f>
        <v>27660.202409480731</v>
      </c>
      <c r="F108" s="193">
        <v>32704.350593828472</v>
      </c>
      <c r="G108"/>
      <c r="H108"/>
      <c r="I108"/>
      <c r="J108"/>
      <c r="K108"/>
      <c r="L108"/>
      <c r="M108"/>
      <c r="N108"/>
      <c r="O108"/>
      <c r="P108"/>
      <c r="Q108"/>
      <c r="R108"/>
      <c r="S108"/>
      <c r="T108"/>
      <c r="U108"/>
      <c r="V108"/>
      <c r="W108"/>
    </row>
    <row r="109" spans="2:23">
      <c r="B109" s="196">
        <v>30</v>
      </c>
      <c r="C109" s="198">
        <v>3</v>
      </c>
      <c r="D109" s="192">
        <f>AVERAGEIFS(dat1sev!$S$7:$S$666,dat1sev!$C$7:$C$666,'Q8) Severity model'!$B109)</f>
        <v>23225.380952380954</v>
      </c>
      <c r="E109" s="192">
        <f>AVERAGEIFS(dat1sev!$U$7:$U$666,dat1sev!$C$7:$C$666,'Q8) Severity model'!$B109)</f>
        <v>25863.927157871469</v>
      </c>
      <c r="F109" s="193">
        <v>32704.350593828472</v>
      </c>
      <c r="G109"/>
      <c r="H109"/>
      <c r="I109"/>
      <c r="J109"/>
      <c r="K109"/>
      <c r="L109"/>
      <c r="M109"/>
      <c r="N109"/>
      <c r="O109"/>
      <c r="P109"/>
      <c r="Q109"/>
      <c r="R109"/>
      <c r="S109"/>
      <c r="T109"/>
      <c r="U109"/>
      <c r="V109"/>
      <c r="W109"/>
    </row>
    <row r="110" spans="2:23">
      <c r="B110" s="196">
        <v>31</v>
      </c>
      <c r="C110" s="198">
        <v>4</v>
      </c>
      <c r="D110" s="192">
        <f>AVERAGEIFS(dat1sev!$S$7:$S$666,dat1sev!$C$7:$C$666,'Q8) Severity model'!$B110)</f>
        <v>18060</v>
      </c>
      <c r="E110" s="192">
        <f>AVERAGEIFS(dat1sev!$U$7:$U$666,dat1sev!$C$7:$C$666,'Q8) Severity model'!$B110)</f>
        <v>15879.45353403519</v>
      </c>
      <c r="F110" s="193">
        <v>20713.467699594981</v>
      </c>
      <c r="G110"/>
      <c r="H110"/>
      <c r="I110"/>
      <c r="J110"/>
      <c r="K110"/>
      <c r="L110"/>
      <c r="M110"/>
      <c r="N110"/>
      <c r="O110"/>
      <c r="P110"/>
      <c r="Q110"/>
      <c r="R110"/>
      <c r="S110"/>
      <c r="T110"/>
      <c r="U110"/>
      <c r="V110"/>
      <c r="W110"/>
    </row>
    <row r="111" spans="2:23">
      <c r="B111" s="196">
        <v>32</v>
      </c>
      <c r="C111" s="198">
        <v>4</v>
      </c>
      <c r="D111" s="192">
        <f>AVERAGEIFS(dat1sev!$S$7:$S$666,dat1sev!$C$7:$C$666,'Q8) Severity model'!$B111)</f>
        <v>27673.125</v>
      </c>
      <c r="E111" s="192">
        <f>AVERAGEIFS(dat1sev!$U$7:$U$666,dat1sev!$C$7:$C$666,'Q8) Severity model'!$B111)</f>
        <v>20391.351585745982</v>
      </c>
      <c r="F111" s="193">
        <v>20713.467699594981</v>
      </c>
      <c r="G111"/>
      <c r="H111"/>
      <c r="I111"/>
      <c r="J111"/>
      <c r="K111"/>
      <c r="L111"/>
      <c r="M111"/>
      <c r="N111"/>
      <c r="O111"/>
      <c r="P111"/>
      <c r="Q111"/>
      <c r="R111"/>
      <c r="S111"/>
      <c r="T111"/>
      <c r="U111"/>
      <c r="V111"/>
      <c r="W111"/>
    </row>
    <row r="112" spans="2:23">
      <c r="B112" s="196">
        <v>33</v>
      </c>
      <c r="C112" s="198">
        <v>4</v>
      </c>
      <c r="D112" s="192">
        <f>AVERAGEIFS(dat1sev!$S$7:$S$666,dat1sev!$C$7:$C$666,'Q8) Severity model'!$B112)</f>
        <v>20317.916666666668</v>
      </c>
      <c r="E112" s="192">
        <f>AVERAGEIFS(dat1sev!$U$7:$U$666,dat1sev!$C$7:$C$666,'Q8) Severity model'!$B112)</f>
        <v>20110.515654845636</v>
      </c>
      <c r="F112" s="193">
        <v>20713.467699594981</v>
      </c>
      <c r="G112"/>
      <c r="H112"/>
      <c r="I112"/>
      <c r="J112"/>
      <c r="K112"/>
      <c r="L112"/>
      <c r="M112"/>
      <c r="N112"/>
      <c r="O112"/>
      <c r="P112"/>
      <c r="Q112"/>
      <c r="R112"/>
      <c r="S112"/>
      <c r="T112"/>
      <c r="U112"/>
      <c r="V112"/>
      <c r="W112"/>
    </row>
    <row r="113" spans="2:23">
      <c r="B113" s="196">
        <v>34</v>
      </c>
      <c r="C113" s="198">
        <v>4</v>
      </c>
      <c r="D113" s="192">
        <f>AVERAGEIFS(dat1sev!$S$7:$S$666,dat1sev!$C$7:$C$666,'Q8) Severity model'!$B113)</f>
        <v>25824.222222222223</v>
      </c>
      <c r="E113" s="192">
        <f>AVERAGEIFS(dat1sev!$U$7:$U$666,dat1sev!$C$7:$C$666,'Q8) Severity model'!$B113)</f>
        <v>30026.489505040343</v>
      </c>
      <c r="F113" s="193">
        <v>20713.467699594981</v>
      </c>
      <c r="G113"/>
      <c r="H113"/>
      <c r="I113"/>
      <c r="J113"/>
      <c r="K113"/>
      <c r="L113"/>
      <c r="M113"/>
      <c r="N113"/>
      <c r="O113"/>
      <c r="P113"/>
      <c r="Q113"/>
      <c r="R113"/>
      <c r="S113"/>
      <c r="T113"/>
      <c r="U113"/>
      <c r="V113"/>
      <c r="W113"/>
    </row>
    <row r="114" spans="2:23">
      <c r="B114" s="196">
        <v>35</v>
      </c>
      <c r="C114" s="198">
        <v>4</v>
      </c>
      <c r="D114" s="192">
        <f>AVERAGEIFS(dat1sev!$S$7:$S$666,dat1sev!$C$7:$C$666,'Q8) Severity model'!$B114)</f>
        <v>41000</v>
      </c>
      <c r="E114" s="192">
        <f>AVERAGEIFS(dat1sev!$U$7:$U$666,dat1sev!$C$7:$C$666,'Q8) Severity model'!$B114)</f>
        <v>24063.833198067183</v>
      </c>
      <c r="F114" s="193">
        <v>20713.467699594981</v>
      </c>
      <c r="G114"/>
      <c r="H114"/>
      <c r="I114"/>
      <c r="J114"/>
      <c r="K114"/>
      <c r="L114"/>
      <c r="M114"/>
      <c r="N114"/>
      <c r="O114"/>
      <c r="P114"/>
      <c r="Q114"/>
      <c r="R114"/>
      <c r="S114"/>
      <c r="T114"/>
      <c r="U114"/>
      <c r="V114"/>
      <c r="W114"/>
    </row>
    <row r="115" spans="2:23">
      <c r="B115" s="196">
        <v>36</v>
      </c>
      <c r="C115" s="198">
        <v>4</v>
      </c>
      <c r="D115" s="192">
        <f>AVERAGEIFS(dat1sev!$S$7:$S$666,dat1sev!$C$7:$C$666,'Q8) Severity model'!$B115)</f>
        <v>2673.75</v>
      </c>
      <c r="E115" s="192">
        <f>AVERAGEIFS(dat1sev!$U$7:$U$666,dat1sev!$C$7:$C$666,'Q8) Severity model'!$B115)</f>
        <v>16936.607628607351</v>
      </c>
      <c r="F115" s="193">
        <v>20713.467699594981</v>
      </c>
      <c r="G115"/>
      <c r="H115"/>
      <c r="I115"/>
      <c r="J115"/>
      <c r="K115"/>
      <c r="L115"/>
      <c r="M115"/>
      <c r="N115"/>
      <c r="O115"/>
      <c r="P115"/>
      <c r="Q115"/>
      <c r="R115"/>
      <c r="S115"/>
      <c r="T115"/>
      <c r="U115"/>
      <c r="V115"/>
      <c r="W115"/>
    </row>
    <row r="116" spans="2:23">
      <c r="B116" s="196">
        <v>37</v>
      </c>
      <c r="C116" s="198">
        <v>4</v>
      </c>
      <c r="D116" s="192">
        <f>AVERAGEIFS(dat1sev!$S$7:$S$666,dat1sev!$C$7:$C$666,'Q8) Severity model'!$B116)</f>
        <v>9072.7999999999993</v>
      </c>
      <c r="E116" s="192">
        <f>AVERAGEIFS(dat1sev!$U$7:$U$666,dat1sev!$C$7:$C$666,'Q8) Severity model'!$B116)</f>
        <v>11814.122644387768</v>
      </c>
      <c r="F116" s="193">
        <v>20713.467699594981</v>
      </c>
      <c r="G116"/>
      <c r="H116"/>
      <c r="I116"/>
      <c r="J116"/>
      <c r="K116"/>
      <c r="L116"/>
      <c r="M116"/>
      <c r="N116"/>
      <c r="O116"/>
      <c r="P116"/>
      <c r="Q116"/>
      <c r="R116"/>
      <c r="S116"/>
      <c r="T116"/>
      <c r="U116"/>
      <c r="V116"/>
      <c r="W116"/>
    </row>
    <row r="117" spans="2:23">
      <c r="B117" s="196">
        <v>39</v>
      </c>
      <c r="C117" s="198">
        <v>4</v>
      </c>
      <c r="D117" s="192">
        <f>AVERAGEIFS(dat1sev!$S$7:$S$666,dat1sev!$C$7:$C$666,'Q8) Severity model'!$B117)</f>
        <v>18637.090909090908</v>
      </c>
      <c r="E117" s="192">
        <f>AVERAGEIFS(dat1sev!$U$7:$U$666,dat1sev!$C$7:$C$666,'Q8) Severity model'!$B117)</f>
        <v>19185.440379842054</v>
      </c>
      <c r="F117" s="193">
        <v>20713.467699594981</v>
      </c>
      <c r="G117"/>
      <c r="H117"/>
      <c r="I117"/>
      <c r="J117"/>
      <c r="K117"/>
      <c r="L117"/>
      <c r="M117"/>
      <c r="N117"/>
      <c r="O117"/>
      <c r="P117"/>
      <c r="Q117"/>
      <c r="R117"/>
      <c r="S117"/>
      <c r="T117"/>
      <c r="U117"/>
      <c r="V117"/>
      <c r="W117"/>
    </row>
    <row r="118" spans="2:23">
      <c r="B118" s="196">
        <v>40</v>
      </c>
      <c r="C118" s="198">
        <v>4</v>
      </c>
      <c r="D118" s="192">
        <f>AVERAGEIFS(dat1sev!$S$7:$S$666,dat1sev!$C$7:$C$666,'Q8) Severity model'!$B118)</f>
        <v>41057.75</v>
      </c>
      <c r="E118" s="192">
        <f>AVERAGEIFS(dat1sev!$U$7:$U$666,dat1sev!$C$7:$C$666,'Q8) Severity model'!$B118)</f>
        <v>24442.893813004601</v>
      </c>
      <c r="F118" s="193">
        <v>20713.467699594981</v>
      </c>
      <c r="G118"/>
      <c r="H118"/>
      <c r="I118"/>
      <c r="J118"/>
      <c r="K118"/>
      <c r="L118"/>
      <c r="M118"/>
      <c r="N118"/>
      <c r="O118"/>
      <c r="P118"/>
      <c r="Q118"/>
      <c r="R118"/>
      <c r="S118"/>
      <c r="T118"/>
      <c r="U118"/>
      <c r="V118"/>
      <c r="W118"/>
    </row>
    <row r="119" spans="2:23">
      <c r="B119" s="196">
        <v>41</v>
      </c>
      <c r="C119" s="198">
        <v>5</v>
      </c>
      <c r="D119" s="192">
        <f>AVERAGEIFS(dat1sev!$S$7:$S$666,dat1sev!$C$7:$C$666,'Q8) Severity model'!$B119)</f>
        <v>24130.777777777777</v>
      </c>
      <c r="E119" s="192">
        <f>AVERAGEIFS(dat1sev!$U$7:$U$666,dat1sev!$C$7:$C$666,'Q8) Severity model'!$B119)</f>
        <v>20025.382754338589</v>
      </c>
      <c r="F119" s="193">
        <v>20961.158098010703</v>
      </c>
      <c r="G119"/>
      <c r="H119"/>
      <c r="I119"/>
      <c r="J119"/>
      <c r="K119"/>
      <c r="L119"/>
      <c r="M119"/>
      <c r="N119"/>
      <c r="O119"/>
      <c r="P119"/>
      <c r="Q119"/>
      <c r="R119"/>
      <c r="S119"/>
      <c r="T119"/>
      <c r="U119"/>
      <c r="V119"/>
      <c r="W119"/>
    </row>
    <row r="120" spans="2:23">
      <c r="B120" s="196">
        <v>42</v>
      </c>
      <c r="C120" s="198">
        <v>5</v>
      </c>
      <c r="D120" s="192">
        <f>AVERAGEIFS(dat1sev!$S$7:$S$666,dat1sev!$C$7:$C$666,'Q8) Severity model'!$B120)</f>
        <v>32235.411764705881</v>
      </c>
      <c r="E120" s="192">
        <f>AVERAGEIFS(dat1sev!$U$7:$U$666,dat1sev!$C$7:$C$666,'Q8) Severity model'!$B120)</f>
        <v>22849.251990160534</v>
      </c>
      <c r="F120" s="193">
        <v>20961.158098010703</v>
      </c>
      <c r="G120"/>
      <c r="H120"/>
      <c r="I120"/>
      <c r="J120"/>
      <c r="K120"/>
      <c r="L120"/>
      <c r="M120"/>
      <c r="N120"/>
      <c r="O120"/>
      <c r="P120"/>
      <c r="Q120"/>
      <c r="R120"/>
      <c r="S120"/>
      <c r="T120"/>
      <c r="U120"/>
      <c r="V120"/>
      <c r="W120"/>
    </row>
    <row r="121" spans="2:23">
      <c r="B121" s="196">
        <v>43</v>
      </c>
      <c r="C121" s="198">
        <v>5</v>
      </c>
      <c r="D121" s="192">
        <f>AVERAGEIFS(dat1sev!$S$7:$S$666,dat1sev!$C$7:$C$666,'Q8) Severity model'!$B121)</f>
        <v>27827.888888888891</v>
      </c>
      <c r="E121" s="192">
        <f>AVERAGEIFS(dat1sev!$U$7:$U$666,dat1sev!$C$7:$C$666,'Q8) Severity model'!$B121)</f>
        <v>20550.371177161942</v>
      </c>
      <c r="F121" s="193">
        <v>20961.158098010703</v>
      </c>
      <c r="G121"/>
      <c r="H121"/>
      <c r="I121"/>
      <c r="J121"/>
      <c r="K121"/>
      <c r="L121"/>
      <c r="M121"/>
      <c r="N121"/>
      <c r="O121"/>
      <c r="P121"/>
      <c r="Q121"/>
      <c r="R121"/>
      <c r="S121"/>
      <c r="T121"/>
      <c r="U121"/>
      <c r="V121"/>
      <c r="W121"/>
    </row>
    <row r="122" spans="2:23">
      <c r="B122" s="196">
        <v>44</v>
      </c>
      <c r="C122" s="198">
        <v>5</v>
      </c>
      <c r="D122" s="192">
        <f>AVERAGEIFS(dat1sev!$S$7:$S$666,dat1sev!$C$7:$C$666,'Q8) Severity model'!$B122)</f>
        <v>28392.840909090908</v>
      </c>
      <c r="E122" s="192">
        <f>AVERAGEIFS(dat1sev!$U$7:$U$666,dat1sev!$C$7:$C$666,'Q8) Severity model'!$B122)</f>
        <v>16479.121305381363</v>
      </c>
      <c r="F122" s="193">
        <v>20961.158098010703</v>
      </c>
      <c r="G122"/>
      <c r="H122"/>
      <c r="I122"/>
      <c r="J122"/>
      <c r="K122"/>
      <c r="L122"/>
      <c r="M122"/>
      <c r="N122"/>
      <c r="O122"/>
      <c r="P122"/>
      <c r="Q122"/>
      <c r="R122"/>
      <c r="S122"/>
      <c r="T122"/>
      <c r="U122"/>
      <c r="V122"/>
      <c r="W122"/>
    </row>
    <row r="123" spans="2:23">
      <c r="B123" s="196">
        <v>45</v>
      </c>
      <c r="C123" s="198">
        <v>5</v>
      </c>
      <c r="D123" s="192">
        <f>AVERAGEIFS(dat1sev!$S$7:$S$666,dat1sev!$C$7:$C$666,'Q8) Severity model'!$B123)</f>
        <v>6635.6153846153848</v>
      </c>
      <c r="E123" s="192">
        <f>AVERAGEIFS(dat1sev!$U$7:$U$666,dat1sev!$C$7:$C$666,'Q8) Severity model'!$B123)</f>
        <v>20734.201054547608</v>
      </c>
      <c r="F123" s="193">
        <v>20961.158098010703</v>
      </c>
      <c r="G123"/>
      <c r="H123"/>
      <c r="I123"/>
      <c r="J123"/>
      <c r="K123"/>
      <c r="L123"/>
      <c r="M123"/>
      <c r="N123"/>
      <c r="O123"/>
      <c r="P123"/>
      <c r="Q123"/>
      <c r="R123"/>
      <c r="S123"/>
      <c r="T123"/>
      <c r="U123"/>
      <c r="V123"/>
      <c r="W123"/>
    </row>
    <row r="124" spans="2:23">
      <c r="B124" s="196">
        <v>46</v>
      </c>
      <c r="C124" s="198">
        <v>5</v>
      </c>
      <c r="D124" s="192">
        <f>AVERAGEIFS(dat1sev!$S$7:$S$666,dat1sev!$C$7:$C$666,'Q8) Severity model'!$B124)</f>
        <v>18030.5</v>
      </c>
      <c r="E124" s="192">
        <f>AVERAGEIFS(dat1sev!$U$7:$U$666,dat1sev!$C$7:$C$666,'Q8) Severity model'!$B124)</f>
        <v>21964.90875597997</v>
      </c>
      <c r="F124" s="193">
        <v>20961.158098010703</v>
      </c>
      <c r="G124"/>
      <c r="H124"/>
      <c r="I124"/>
      <c r="J124"/>
      <c r="K124"/>
      <c r="L124"/>
      <c r="M124"/>
      <c r="N124"/>
      <c r="O124"/>
      <c r="P124"/>
      <c r="Q124"/>
      <c r="R124"/>
      <c r="S124"/>
      <c r="T124"/>
      <c r="U124"/>
      <c r="V124"/>
      <c r="W124"/>
    </row>
    <row r="125" spans="2:23">
      <c r="B125" s="196">
        <v>47</v>
      </c>
      <c r="C125" s="198">
        <v>5</v>
      </c>
      <c r="D125" s="192">
        <f>AVERAGEIFS(dat1sev!$S$7:$S$666,dat1sev!$C$7:$C$666,'Q8) Severity model'!$B125)</f>
        <v>22792.105263157893</v>
      </c>
      <c r="E125" s="192">
        <f>AVERAGEIFS(dat1sev!$U$7:$U$666,dat1sev!$C$7:$C$666,'Q8) Severity model'!$B125)</f>
        <v>22773.299763370283</v>
      </c>
      <c r="F125" s="193">
        <v>20961.158098010703</v>
      </c>
      <c r="G125"/>
      <c r="H125"/>
      <c r="I125"/>
      <c r="J125"/>
      <c r="K125"/>
      <c r="L125"/>
      <c r="M125"/>
      <c r="N125"/>
      <c r="O125"/>
      <c r="P125"/>
      <c r="Q125"/>
      <c r="R125"/>
      <c r="S125"/>
      <c r="T125"/>
      <c r="U125"/>
      <c r="V125"/>
      <c r="W125"/>
    </row>
    <row r="126" spans="2:23">
      <c r="B126" s="196">
        <v>48</v>
      </c>
      <c r="C126" s="198">
        <v>5</v>
      </c>
      <c r="D126" s="192">
        <f>AVERAGEIFS(dat1sev!$S$7:$S$666,dat1sev!$C$7:$C$666,'Q8) Severity model'!$B126)</f>
        <v>23926.5</v>
      </c>
      <c r="E126" s="192">
        <f>AVERAGEIFS(dat1sev!$U$7:$U$666,dat1sev!$C$7:$C$666,'Q8) Severity model'!$B126)</f>
        <v>19734.037489260729</v>
      </c>
      <c r="F126" s="193">
        <v>20961.158098010703</v>
      </c>
      <c r="G126"/>
      <c r="H126"/>
      <c r="I126"/>
      <c r="J126"/>
      <c r="K126"/>
      <c r="L126"/>
      <c r="M126"/>
      <c r="N126"/>
      <c r="O126"/>
      <c r="P126"/>
      <c r="Q126"/>
      <c r="R126"/>
      <c r="S126"/>
      <c r="T126"/>
      <c r="U126"/>
      <c r="V126"/>
      <c r="W126"/>
    </row>
    <row r="127" spans="2:23">
      <c r="B127" s="196">
        <v>49</v>
      </c>
      <c r="C127" s="198">
        <v>5</v>
      </c>
      <c r="D127" s="192">
        <f>AVERAGEIFS(dat1sev!$S$7:$S$666,dat1sev!$C$7:$C$666,'Q8) Severity model'!$B127)</f>
        <v>8062.916666666667</v>
      </c>
      <c r="E127" s="192">
        <f>AVERAGEIFS(dat1sev!$U$7:$U$666,dat1sev!$C$7:$C$666,'Q8) Severity model'!$B127)</f>
        <v>17576.841659541784</v>
      </c>
      <c r="F127" s="193">
        <v>20961.158098010703</v>
      </c>
      <c r="G127"/>
      <c r="H127"/>
      <c r="I127"/>
      <c r="J127"/>
      <c r="K127"/>
      <c r="L127"/>
      <c r="M127"/>
      <c r="N127"/>
      <c r="O127"/>
      <c r="P127"/>
      <c r="Q127"/>
      <c r="R127"/>
      <c r="S127"/>
      <c r="T127"/>
      <c r="U127"/>
      <c r="V127"/>
      <c r="W127"/>
    </row>
    <row r="128" spans="2:23">
      <c r="B128" s="196">
        <v>50</v>
      </c>
      <c r="C128" s="198">
        <v>5</v>
      </c>
      <c r="D128" s="192">
        <f>AVERAGEIFS(dat1sev!$S$7:$S$666,dat1sev!$C$7:$C$666,'Q8) Severity model'!$B128)</f>
        <v>14465.275</v>
      </c>
      <c r="E128" s="192">
        <f>AVERAGEIFS(dat1sev!$U$7:$U$666,dat1sev!$C$7:$C$666,'Q8) Severity model'!$B128)</f>
        <v>17726.045441365244</v>
      </c>
      <c r="F128" s="193">
        <v>20961.158098010703</v>
      </c>
      <c r="G128"/>
      <c r="H128"/>
      <c r="I128"/>
      <c r="J128"/>
      <c r="K128"/>
      <c r="L128"/>
      <c r="M128"/>
      <c r="N128"/>
      <c r="O128"/>
      <c r="P128"/>
      <c r="Q128"/>
      <c r="R128"/>
      <c r="S128"/>
      <c r="T128"/>
      <c r="U128"/>
      <c r="V128"/>
      <c r="W128"/>
    </row>
    <row r="129" spans="2:23">
      <c r="B129" s="196">
        <v>51</v>
      </c>
      <c r="C129" s="198">
        <v>6</v>
      </c>
      <c r="D129" s="192">
        <f>AVERAGEIFS(dat1sev!$S$7:$S$666,dat1sev!$C$7:$C$666,'Q8) Severity model'!$B129)</f>
        <v>32220.583333333332</v>
      </c>
      <c r="E129" s="192">
        <f>AVERAGEIFS(dat1sev!$U$7:$U$666,dat1sev!$C$7:$C$666,'Q8) Severity model'!$B129)</f>
        <v>19815.782158616941</v>
      </c>
      <c r="F129" s="193">
        <v>17365.925466055698</v>
      </c>
      <c r="G129"/>
      <c r="H129"/>
      <c r="I129"/>
      <c r="J129" t="s">
        <v>594</v>
      </c>
      <c r="K129"/>
      <c r="L129"/>
      <c r="M129"/>
      <c r="N129"/>
      <c r="O129"/>
      <c r="P129"/>
      <c r="Q129"/>
      <c r="R129"/>
      <c r="S129"/>
      <c r="T129"/>
      <c r="U129"/>
      <c r="V129"/>
      <c r="W129"/>
    </row>
    <row r="130" spans="2:23">
      <c r="B130" s="196">
        <v>52</v>
      </c>
      <c r="C130" s="198">
        <v>6</v>
      </c>
      <c r="D130" s="192">
        <f>AVERAGEIFS(dat1sev!$S$7:$S$666,dat1sev!$C$7:$C$666,'Q8) Severity model'!$B130)</f>
        <v>25994.05</v>
      </c>
      <c r="E130" s="192">
        <f>AVERAGEIFS(dat1sev!$U$7:$U$666,dat1sev!$C$7:$C$666,'Q8) Severity model'!$B130)</f>
        <v>18391.896765143632</v>
      </c>
      <c r="F130" s="193">
        <v>17365.925466055698</v>
      </c>
      <c r="G130"/>
      <c r="H130"/>
      <c r="I130"/>
      <c r="J130"/>
      <c r="K130"/>
      <c r="L130"/>
      <c r="M130"/>
      <c r="N130"/>
      <c r="O130"/>
      <c r="P130"/>
      <c r="Q130"/>
      <c r="R130"/>
      <c r="S130"/>
      <c r="T130"/>
      <c r="U130"/>
      <c r="V130"/>
      <c r="W130"/>
    </row>
    <row r="131" spans="2:23">
      <c r="B131" s="196">
        <v>53</v>
      </c>
      <c r="C131" s="198">
        <v>6</v>
      </c>
      <c r="D131" s="192">
        <f>AVERAGEIFS(dat1sev!$S$7:$S$666,dat1sev!$C$7:$C$666,'Q8) Severity model'!$B131)</f>
        <v>6032.2</v>
      </c>
      <c r="E131" s="192">
        <f>AVERAGEIFS(dat1sev!$U$7:$U$666,dat1sev!$C$7:$C$666,'Q8) Severity model'!$B131)</f>
        <v>19777.395768316466</v>
      </c>
      <c r="F131" s="193">
        <v>17365.925466055698</v>
      </c>
      <c r="G131"/>
      <c r="H131"/>
      <c r="I131"/>
      <c r="J131"/>
      <c r="K131"/>
      <c r="L131"/>
      <c r="M131"/>
      <c r="N131"/>
      <c r="O131"/>
      <c r="P131"/>
      <c r="Q131"/>
      <c r="R131"/>
      <c r="S131"/>
      <c r="T131"/>
      <c r="U131"/>
      <c r="V131"/>
      <c r="W131"/>
    </row>
    <row r="132" spans="2:23">
      <c r="B132" s="196">
        <v>54</v>
      </c>
      <c r="C132" s="198">
        <v>6</v>
      </c>
      <c r="D132" s="192">
        <f>AVERAGEIFS(dat1sev!$S$7:$S$666,dat1sev!$C$7:$C$666,'Q8) Severity model'!$B132)</f>
        <v>43046.318181818184</v>
      </c>
      <c r="E132" s="192">
        <f>AVERAGEIFS(dat1sev!$U$7:$U$666,dat1sev!$C$7:$C$666,'Q8) Severity model'!$B132)</f>
        <v>27365.948737611852</v>
      </c>
      <c r="F132" s="193">
        <v>17365.925466055698</v>
      </c>
      <c r="G132"/>
      <c r="H132"/>
      <c r="I132"/>
      <c r="J132"/>
      <c r="K132"/>
      <c r="L132"/>
      <c r="M132"/>
      <c r="N132"/>
      <c r="O132"/>
      <c r="P132"/>
      <c r="Q132"/>
      <c r="R132"/>
      <c r="S132"/>
      <c r="T132"/>
      <c r="U132"/>
      <c r="V132"/>
      <c r="W132"/>
    </row>
    <row r="133" spans="2:23">
      <c r="B133" s="196">
        <v>55</v>
      </c>
      <c r="C133" s="198">
        <v>6</v>
      </c>
      <c r="D133" s="192">
        <f>AVERAGEIFS(dat1sev!$S$7:$S$666,dat1sev!$C$7:$C$666,'Q8) Severity model'!$B133)</f>
        <v>7600.7142857142853</v>
      </c>
      <c r="E133" s="192">
        <f>AVERAGEIFS(dat1sev!$U$7:$U$666,dat1sev!$C$7:$C$666,'Q8) Severity model'!$B133)</f>
        <v>17184.389945097206</v>
      </c>
      <c r="F133" s="193">
        <v>17365.925466055698</v>
      </c>
      <c r="G133"/>
      <c r="H133"/>
      <c r="I133"/>
      <c r="J133"/>
      <c r="K133"/>
      <c r="L133"/>
      <c r="M133"/>
      <c r="N133"/>
      <c r="O133"/>
      <c r="P133"/>
      <c r="Q133"/>
      <c r="R133"/>
      <c r="S133"/>
      <c r="T133"/>
      <c r="U133"/>
      <c r="V133"/>
      <c r="W133"/>
    </row>
    <row r="134" spans="2:23">
      <c r="B134" s="196">
        <v>56</v>
      </c>
      <c r="C134" s="198">
        <v>6</v>
      </c>
      <c r="D134" s="192">
        <f>AVERAGEIFS(dat1sev!$S$7:$S$666,dat1sev!$C$7:$C$666,'Q8) Severity model'!$B134)</f>
        <v>8421.1666666666661</v>
      </c>
      <c r="E134" s="192">
        <f>AVERAGEIFS(dat1sev!$U$7:$U$666,dat1sev!$C$7:$C$666,'Q8) Severity model'!$B134)</f>
        <v>30160.533289954034</v>
      </c>
      <c r="F134" s="193">
        <v>17365.925466055698</v>
      </c>
      <c r="G134"/>
      <c r="H134"/>
      <c r="I134"/>
      <c r="J134"/>
      <c r="K134"/>
      <c r="L134"/>
      <c r="M134"/>
      <c r="N134"/>
      <c r="O134"/>
      <c r="P134"/>
      <c r="Q134"/>
      <c r="R134"/>
      <c r="S134"/>
      <c r="T134"/>
      <c r="U134"/>
      <c r="V134"/>
      <c r="W134"/>
    </row>
    <row r="135" spans="2:23">
      <c r="B135" s="196">
        <v>57</v>
      </c>
      <c r="C135" s="198">
        <v>6</v>
      </c>
      <c r="D135" s="192">
        <f>AVERAGEIFS(dat1sev!$S$7:$S$666,dat1sev!$C$7:$C$666,'Q8) Severity model'!$B135)</f>
        <v>17996.428571428572</v>
      </c>
      <c r="E135" s="192">
        <f>AVERAGEIFS(dat1sev!$U$7:$U$666,dat1sev!$C$7:$C$666,'Q8) Severity model'!$B135)</f>
        <v>18828.194949729044</v>
      </c>
      <c r="F135" s="193">
        <v>17365.925466055698</v>
      </c>
      <c r="G135"/>
      <c r="H135"/>
      <c r="I135"/>
      <c r="J135"/>
      <c r="K135"/>
      <c r="L135"/>
      <c r="M135"/>
      <c r="N135"/>
      <c r="O135"/>
      <c r="P135"/>
      <c r="Q135"/>
      <c r="R135"/>
      <c r="S135"/>
      <c r="T135"/>
      <c r="U135"/>
      <c r="V135"/>
      <c r="W135"/>
    </row>
    <row r="136" spans="2:23">
      <c r="B136" s="196">
        <v>58</v>
      </c>
      <c r="C136" s="198">
        <v>6</v>
      </c>
      <c r="D136" s="192">
        <f>AVERAGEIFS(dat1sev!$S$7:$S$666,dat1sev!$C$7:$C$666,'Q8) Severity model'!$B136)</f>
        <v>21163.666666666668</v>
      </c>
      <c r="E136" s="192">
        <f>AVERAGEIFS(dat1sev!$U$7:$U$666,dat1sev!$C$7:$C$666,'Q8) Severity model'!$B136)</f>
        <v>18485.137922813818</v>
      </c>
      <c r="F136" s="193">
        <v>17365.925466055698</v>
      </c>
      <c r="G136"/>
      <c r="H136"/>
      <c r="I136"/>
      <c r="J136"/>
      <c r="K136"/>
      <c r="L136"/>
      <c r="M136"/>
      <c r="N136"/>
      <c r="O136"/>
      <c r="P136"/>
      <c r="Q136"/>
      <c r="R136"/>
      <c r="S136"/>
      <c r="T136"/>
      <c r="U136"/>
      <c r="V136"/>
      <c r="W136"/>
    </row>
    <row r="137" spans="2:23">
      <c r="B137" s="196">
        <v>59</v>
      </c>
      <c r="C137" s="198">
        <v>6</v>
      </c>
      <c r="D137" s="192">
        <f>AVERAGEIFS(dat1sev!$S$7:$S$666,dat1sev!$C$7:$C$666,'Q8) Severity model'!$B137)</f>
        <v>22973.571428571428</v>
      </c>
      <c r="E137" s="192">
        <f>AVERAGEIFS(dat1sev!$U$7:$U$666,dat1sev!$C$7:$C$666,'Q8) Severity model'!$B137)</f>
        <v>16382.096826179857</v>
      </c>
      <c r="F137" s="193">
        <v>17365.925466055698</v>
      </c>
      <c r="G137"/>
      <c r="H137"/>
      <c r="I137"/>
      <c r="J137"/>
      <c r="K137"/>
      <c r="L137"/>
      <c r="M137"/>
      <c r="N137"/>
      <c r="O137"/>
      <c r="P137"/>
      <c r="Q137"/>
      <c r="R137"/>
      <c r="S137"/>
      <c r="T137"/>
      <c r="U137"/>
      <c r="V137"/>
      <c r="W137"/>
    </row>
    <row r="138" spans="2:23">
      <c r="B138" s="196">
        <v>60</v>
      </c>
      <c r="C138" s="198">
        <v>6</v>
      </c>
      <c r="D138" s="192">
        <f>AVERAGEIFS(dat1sev!$S$7:$S$666,dat1sev!$C$7:$C$666,'Q8) Severity model'!$B138)</f>
        <v>16261</v>
      </c>
      <c r="E138" s="192">
        <f>AVERAGEIFS(dat1sev!$U$7:$U$666,dat1sev!$C$7:$C$666,'Q8) Severity model'!$B138)</f>
        <v>18901.818653732375</v>
      </c>
      <c r="F138" s="193">
        <v>17365.925466055698</v>
      </c>
      <c r="G138"/>
      <c r="H138"/>
      <c r="I138"/>
      <c r="J138"/>
      <c r="K138"/>
      <c r="L138"/>
      <c r="M138"/>
      <c r="N138"/>
      <c r="O138"/>
      <c r="P138"/>
      <c r="Q138"/>
      <c r="R138"/>
      <c r="S138"/>
      <c r="T138"/>
      <c r="U138"/>
      <c r="V138"/>
      <c r="W138"/>
    </row>
    <row r="139" spans="2:23">
      <c r="B139" s="196">
        <v>61</v>
      </c>
      <c r="C139" s="198">
        <v>6</v>
      </c>
      <c r="D139" s="192">
        <f>AVERAGEIFS(dat1sev!$S$7:$S$666,dat1sev!$C$7:$C$666,'Q8) Severity model'!$B139)</f>
        <v>43688</v>
      </c>
      <c r="E139" s="192">
        <f>AVERAGEIFS(dat1sev!$U$7:$U$666,dat1sev!$C$7:$C$666,'Q8) Severity model'!$B139)</f>
        <v>25087.767148453</v>
      </c>
      <c r="F139" s="193">
        <v>17365.925466055698</v>
      </c>
      <c r="G139"/>
      <c r="H139"/>
      <c r="I139"/>
      <c r="J139"/>
      <c r="K139"/>
      <c r="L139"/>
      <c r="M139"/>
      <c r="N139"/>
      <c r="O139"/>
      <c r="P139"/>
      <c r="Q139"/>
      <c r="R139"/>
      <c r="S139"/>
      <c r="T139"/>
      <c r="U139"/>
      <c r="V139"/>
      <c r="W139"/>
    </row>
    <row r="140" spans="2:23">
      <c r="B140" s="196">
        <v>62</v>
      </c>
      <c r="C140" s="198">
        <v>6</v>
      </c>
      <c r="D140" s="192">
        <f>AVERAGEIFS(dat1sev!$S$7:$S$666,dat1sev!$C$7:$C$666,'Q8) Severity model'!$B140)</f>
        <v>7000</v>
      </c>
      <c r="E140" s="192">
        <f>AVERAGEIFS(dat1sev!$U$7:$U$666,dat1sev!$C$7:$C$666,'Q8) Severity model'!$B140)</f>
        <v>9723.0583683546593</v>
      </c>
      <c r="F140" s="193">
        <v>17365.925466055698</v>
      </c>
      <c r="G140"/>
      <c r="H140"/>
      <c r="I140"/>
      <c r="J140"/>
      <c r="K140"/>
      <c r="L140"/>
      <c r="M140"/>
      <c r="N140"/>
      <c r="O140"/>
      <c r="P140"/>
      <c r="Q140"/>
      <c r="R140"/>
      <c r="S140"/>
      <c r="T140"/>
      <c r="U140"/>
      <c r="V140"/>
      <c r="W140"/>
    </row>
    <row r="141" spans="2:23">
      <c r="B141" s="196">
        <v>63</v>
      </c>
      <c r="C141" s="198">
        <v>6</v>
      </c>
      <c r="D141" s="192">
        <f>AVERAGEIFS(dat1sev!$S$7:$S$666,dat1sev!$C$7:$C$666,'Q8) Severity model'!$B141)</f>
        <v>7842.75</v>
      </c>
      <c r="E141" s="192">
        <f>AVERAGEIFS(dat1sev!$U$7:$U$666,dat1sev!$C$7:$C$666,'Q8) Severity model'!$B141)</f>
        <v>18584.034847421601</v>
      </c>
      <c r="F141" s="193">
        <v>17365.925466055698</v>
      </c>
      <c r="G141"/>
      <c r="H141"/>
      <c r="I141"/>
      <c r="J141"/>
      <c r="K141"/>
      <c r="L141"/>
      <c r="M141"/>
      <c r="N141"/>
      <c r="O141"/>
      <c r="P141"/>
      <c r="Q141"/>
      <c r="R141"/>
      <c r="S141"/>
      <c r="T141"/>
      <c r="U141"/>
      <c r="V141"/>
      <c r="W141"/>
    </row>
    <row r="142" spans="2:23">
      <c r="B142" s="196">
        <v>64</v>
      </c>
      <c r="C142" s="198">
        <v>6</v>
      </c>
      <c r="D142" s="192">
        <f>AVERAGEIFS(dat1sev!$S$7:$S$666,dat1sev!$C$7:$C$666,'Q8) Severity model'!$B142)</f>
        <v>3152.2</v>
      </c>
      <c r="E142" s="192">
        <f>AVERAGEIFS(dat1sev!$U$7:$U$666,dat1sev!$C$7:$C$666,'Q8) Severity model'!$B142)</f>
        <v>15699.693653479859</v>
      </c>
      <c r="F142" s="193">
        <v>17365.925466055698</v>
      </c>
      <c r="G142"/>
      <c r="H142"/>
      <c r="I142"/>
      <c r="J142"/>
      <c r="K142"/>
      <c r="L142"/>
      <c r="M142"/>
      <c r="N142"/>
      <c r="O142"/>
      <c r="P142"/>
      <c r="Q142"/>
      <c r="R142"/>
      <c r="S142"/>
      <c r="T142"/>
      <c r="U142"/>
      <c r="V142"/>
      <c r="W142"/>
    </row>
    <row r="143" spans="2:23">
      <c r="B143" s="196">
        <v>66</v>
      </c>
      <c r="C143" s="198">
        <v>6</v>
      </c>
      <c r="D143" s="192">
        <f>AVERAGEIFS(dat1sev!$S$7:$S$666,dat1sev!$C$7:$C$666,'Q8) Severity model'!$B143)</f>
        <v>12707</v>
      </c>
      <c r="E143" s="192">
        <f>AVERAGEIFS(dat1sev!$U$7:$U$666,dat1sev!$C$7:$C$666,'Q8) Severity model'!$B143)</f>
        <v>16281.1212223486</v>
      </c>
      <c r="F143" s="193">
        <v>17365.925466055698</v>
      </c>
      <c r="G143"/>
      <c r="H143"/>
      <c r="I143"/>
      <c r="J143"/>
      <c r="K143"/>
      <c r="L143"/>
      <c r="M143"/>
      <c r="N143"/>
      <c r="O143"/>
      <c r="P143"/>
      <c r="Q143"/>
      <c r="R143"/>
      <c r="S143"/>
      <c r="T143"/>
      <c r="U143"/>
      <c r="V143"/>
      <c r="W143"/>
    </row>
    <row r="144" spans="2:23">
      <c r="B144" s="196">
        <v>67</v>
      </c>
      <c r="C144" s="198">
        <v>6</v>
      </c>
      <c r="D144" s="192">
        <f>AVERAGEIFS(dat1sev!$S$7:$S$666,dat1sev!$C$7:$C$666,'Q8) Severity model'!$B144)</f>
        <v>7459</v>
      </c>
      <c r="E144" s="192">
        <f>AVERAGEIFS(dat1sev!$U$7:$U$666,dat1sev!$C$7:$C$666,'Q8) Severity model'!$B144)</f>
        <v>9025.1322788385896</v>
      </c>
      <c r="F144" s="193">
        <v>17365.925466055698</v>
      </c>
      <c r="G144"/>
      <c r="H144"/>
      <c r="I144"/>
      <c r="J144"/>
      <c r="K144"/>
      <c r="L144"/>
      <c r="M144"/>
      <c r="N144"/>
      <c r="O144"/>
      <c r="P144"/>
      <c r="Q144"/>
      <c r="R144"/>
      <c r="S144"/>
      <c r="T144"/>
      <c r="U144"/>
      <c r="V144"/>
      <c r="W144"/>
    </row>
    <row r="145" spans="2:23">
      <c r="B145" s="197">
        <v>68</v>
      </c>
      <c r="C145" s="199">
        <v>6</v>
      </c>
      <c r="D145" s="194">
        <f>AVERAGEIFS(dat1sev!$S$7:$S$666,dat1sev!$C$7:$C$666,'Q8) Severity model'!$B145)</f>
        <v>17580.75</v>
      </c>
      <c r="E145" s="194">
        <f>AVERAGEIFS(dat1sev!$U$7:$U$666,dat1sev!$C$7:$C$666,'Q8) Severity model'!$B145)</f>
        <v>19770.987305817551</v>
      </c>
      <c r="F145" s="195">
        <v>17365.925466055698</v>
      </c>
      <c r="G145"/>
      <c r="H145"/>
      <c r="I145"/>
      <c r="J145"/>
      <c r="K145"/>
      <c r="L145"/>
      <c r="M145"/>
      <c r="N145"/>
      <c r="O145"/>
      <c r="P145"/>
      <c r="Q145"/>
      <c r="R145"/>
      <c r="S145"/>
      <c r="T145"/>
      <c r="U145"/>
      <c r="V145"/>
      <c r="W145"/>
    </row>
    <row r="146" spans="2:23">
      <c r="B146"/>
      <c r="C146"/>
      <c r="D146"/>
      <c r="E146"/>
      <c r="F146"/>
      <c r="G146"/>
      <c r="H146"/>
      <c r="I146"/>
      <c r="J146"/>
      <c r="K146"/>
      <c r="L146"/>
      <c r="M146"/>
      <c r="N146"/>
      <c r="O146"/>
      <c r="P146"/>
      <c r="Q146"/>
      <c r="R146"/>
      <c r="S146"/>
      <c r="T146"/>
      <c r="U146"/>
      <c r="V146"/>
      <c r="W146"/>
    </row>
    <row r="147" spans="2:23">
      <c r="B147"/>
      <c r="C147"/>
      <c r="D147"/>
      <c r="E147"/>
      <c r="F147"/>
      <c r="G147"/>
      <c r="H147"/>
      <c r="I147"/>
      <c r="J147"/>
      <c r="K147"/>
      <c r="L147"/>
      <c r="M147"/>
      <c r="N147"/>
      <c r="O147"/>
      <c r="P147"/>
      <c r="Q147"/>
      <c r="R147"/>
      <c r="S147"/>
      <c r="T147"/>
      <c r="U147"/>
      <c r="V147"/>
      <c r="W147"/>
    </row>
    <row r="148" spans="2:23" ht="15">
      <c r="B148" s="190" t="s">
        <v>592</v>
      </c>
      <c r="C148"/>
      <c r="D148"/>
      <c r="E148"/>
      <c r="F148"/>
      <c r="G148"/>
      <c r="H148"/>
      <c r="I148"/>
      <c r="J148"/>
      <c r="K148"/>
      <c r="L148"/>
      <c r="M148"/>
      <c r="N148"/>
      <c r="O148"/>
      <c r="P148"/>
      <c r="Q148"/>
      <c r="R148"/>
      <c r="S148"/>
      <c r="T148"/>
      <c r="U148"/>
      <c r="V148"/>
      <c r="W148"/>
    </row>
    <row r="149" spans="2:23">
      <c r="B149"/>
      <c r="C149"/>
      <c r="D149"/>
      <c r="E149"/>
    </row>
    <row r="150" spans="2:23">
      <c r="B150"/>
      <c r="C150"/>
      <c r="D150"/>
      <c r="E150"/>
    </row>
    <row r="151" spans="2:23">
      <c r="B151"/>
      <c r="C151"/>
      <c r="D151"/>
      <c r="E151"/>
    </row>
    <row r="152" spans="2:23">
      <c r="B152"/>
      <c r="C152"/>
      <c r="D152"/>
      <c r="E152"/>
    </row>
    <row r="153" spans="2:23">
      <c r="B153"/>
      <c r="C153"/>
      <c r="D153"/>
      <c r="E153"/>
    </row>
    <row r="154" spans="2:23">
      <c r="B154"/>
      <c r="C154"/>
      <c r="D154"/>
      <c r="E154"/>
    </row>
    <row r="155" spans="2:23">
      <c r="B155"/>
      <c r="C155"/>
      <c r="D155"/>
      <c r="E155"/>
    </row>
    <row r="156" spans="2:23">
      <c r="B156"/>
      <c r="C156"/>
      <c r="D156"/>
      <c r="E156"/>
    </row>
    <row r="157" spans="2:23">
      <c r="B157"/>
      <c r="C157"/>
      <c r="D157"/>
      <c r="E157"/>
    </row>
    <row r="158" spans="2:23">
      <c r="B158"/>
      <c r="C158"/>
      <c r="D158"/>
      <c r="E158"/>
    </row>
    <row r="159" spans="2:23">
      <c r="B159"/>
      <c r="C159"/>
      <c r="D159"/>
      <c r="E159"/>
    </row>
    <row r="160" spans="2:23">
      <c r="B160"/>
      <c r="C160"/>
      <c r="D160"/>
      <c r="E160"/>
    </row>
    <row r="161" spans="2:5">
      <c r="B161"/>
      <c r="C161"/>
      <c r="D161"/>
      <c r="E161"/>
    </row>
    <row r="162" spans="2:5">
      <c r="B162"/>
      <c r="C162"/>
      <c r="D162"/>
      <c r="E162"/>
    </row>
    <row r="163" spans="2:5">
      <c r="B163"/>
      <c r="C163"/>
      <c r="D163"/>
      <c r="E163"/>
    </row>
    <row r="164" spans="2:5">
      <c r="B164"/>
      <c r="C164"/>
      <c r="D164"/>
      <c r="E164"/>
    </row>
    <row r="165" spans="2:5">
      <c r="B165"/>
      <c r="C165"/>
      <c r="D165"/>
      <c r="E165"/>
    </row>
    <row r="166" spans="2:5">
      <c r="B166"/>
      <c r="C166"/>
      <c r="D166"/>
      <c r="E166"/>
    </row>
    <row r="167" spans="2:5">
      <c r="B167"/>
      <c r="C167"/>
      <c r="D167"/>
      <c r="E167"/>
    </row>
    <row r="168" spans="2:5">
      <c r="B168"/>
      <c r="C168"/>
      <c r="D168"/>
      <c r="E168"/>
    </row>
    <row r="169" spans="2:5">
      <c r="B169"/>
      <c r="C169"/>
      <c r="D169"/>
      <c r="E169"/>
    </row>
    <row r="170" spans="2:5">
      <c r="B170"/>
      <c r="C170"/>
      <c r="D170"/>
      <c r="E170"/>
    </row>
    <row r="171" spans="2:5">
      <c r="B171"/>
      <c r="C171"/>
      <c r="D171"/>
      <c r="E171"/>
    </row>
    <row r="172" spans="2:5">
      <c r="B172"/>
      <c r="C172"/>
      <c r="D172"/>
      <c r="E172"/>
    </row>
    <row r="173" spans="2:5">
      <c r="B173"/>
      <c r="C173"/>
      <c r="D173"/>
      <c r="E173"/>
    </row>
    <row r="174" spans="2:5">
      <c r="B174"/>
      <c r="C174"/>
      <c r="D174"/>
      <c r="E174"/>
    </row>
    <row r="175" spans="2:5">
      <c r="B175"/>
      <c r="C175"/>
      <c r="D175"/>
      <c r="E175"/>
    </row>
    <row r="176" spans="2:5">
      <c r="B176"/>
      <c r="C176"/>
      <c r="D176"/>
      <c r="E176"/>
    </row>
    <row r="177" spans="2:5">
      <c r="B177"/>
      <c r="C177"/>
      <c r="D177"/>
      <c r="E177"/>
    </row>
    <row r="178" spans="2:5">
      <c r="B178"/>
      <c r="C178"/>
      <c r="D178"/>
      <c r="E178"/>
    </row>
    <row r="179" spans="2:5">
      <c r="B179"/>
      <c r="C179"/>
      <c r="D179"/>
      <c r="E179"/>
    </row>
    <row r="180" spans="2:5">
      <c r="B180"/>
      <c r="C180"/>
      <c r="D180"/>
      <c r="E180"/>
    </row>
    <row r="181" spans="2:5">
      <c r="B181"/>
      <c r="C181"/>
      <c r="D181"/>
      <c r="E181"/>
    </row>
    <row r="182" spans="2:5">
      <c r="B182"/>
      <c r="C182"/>
      <c r="D182"/>
      <c r="E182"/>
    </row>
    <row r="183" spans="2:5">
      <c r="B183"/>
      <c r="C183"/>
      <c r="D183"/>
      <c r="E183"/>
    </row>
    <row r="184" spans="2:5">
      <c r="B184"/>
      <c r="C184"/>
      <c r="D184"/>
      <c r="E184"/>
    </row>
    <row r="185" spans="2:5">
      <c r="B185"/>
      <c r="C185"/>
      <c r="D185"/>
      <c r="E185"/>
    </row>
    <row r="186" spans="2:5">
      <c r="B186"/>
      <c r="C186"/>
      <c r="D186"/>
      <c r="E186"/>
    </row>
    <row r="187" spans="2:5">
      <c r="B187"/>
      <c r="C187"/>
      <c r="D187"/>
      <c r="E187"/>
    </row>
    <row r="188" spans="2:5">
      <c r="B188"/>
      <c r="C188"/>
      <c r="D188"/>
      <c r="E188"/>
    </row>
    <row r="189" spans="2:5">
      <c r="B189"/>
      <c r="C189"/>
      <c r="D189"/>
      <c r="E189"/>
    </row>
    <row r="190" spans="2:5">
      <c r="B190"/>
      <c r="C190"/>
      <c r="D190"/>
      <c r="E190"/>
    </row>
    <row r="191" spans="2:5">
      <c r="B191"/>
      <c r="C191"/>
      <c r="D191"/>
      <c r="E191"/>
    </row>
    <row r="192" spans="2:5">
      <c r="B192"/>
      <c r="C192"/>
      <c r="D192"/>
      <c r="E192"/>
    </row>
    <row r="193" spans="2:5">
      <c r="B193"/>
      <c r="C193"/>
      <c r="D193"/>
      <c r="E193"/>
    </row>
    <row r="194" spans="2:5">
      <c r="B194"/>
      <c r="C194"/>
      <c r="D194"/>
      <c r="E194"/>
    </row>
    <row r="195" spans="2:5">
      <c r="B195"/>
      <c r="C195"/>
      <c r="D195"/>
      <c r="E195"/>
    </row>
    <row r="196" spans="2:5">
      <c r="B196"/>
      <c r="C196"/>
      <c r="D196"/>
      <c r="E196"/>
    </row>
  </sheetData>
  <mergeCells count="3">
    <mergeCell ref="J10:L10"/>
    <mergeCell ref="J30:L30"/>
    <mergeCell ref="P52:Q52"/>
  </mergeCells>
  <conditionalFormatting sqref="F82:G87">
    <cfRule type="colorScale" priority="1">
      <colorScale>
        <cfvo type="min"/>
        <cfvo type="percentile" val="50"/>
        <cfvo type="max"/>
        <color rgb="FFFD5555"/>
        <color theme="0"/>
        <color rgb="FFFD5555"/>
      </colorScale>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9024F-4194-4541-9E5E-E95BE42016B0}">
  <sheetPr>
    <tabColor rgb="FFB7FFB7"/>
  </sheetPr>
  <dimension ref="A1:X666"/>
  <sheetViews>
    <sheetView showGridLines="0" zoomScale="115" zoomScaleNormal="115" workbookViewId="0">
      <selection activeCell="AA9" sqref="AA9"/>
    </sheetView>
  </sheetViews>
  <sheetFormatPr defaultRowHeight="12.75"/>
  <cols>
    <col min="2" max="2" width="6" bestFit="1" customWidth="1"/>
    <col min="3" max="3" width="4.42578125" bestFit="1" customWidth="1"/>
    <col min="4" max="4" width="7.7109375" bestFit="1" customWidth="1"/>
    <col min="5" max="5" width="15.7109375" bestFit="1" customWidth="1"/>
    <col min="6" max="6" width="11.42578125" bestFit="1" customWidth="1"/>
    <col min="7" max="7" width="11.140625" bestFit="1" customWidth="1"/>
    <col min="8" max="8" width="10.85546875" bestFit="1" customWidth="1"/>
    <col min="9" max="9" width="14.140625" bestFit="1" customWidth="1"/>
    <col min="11" max="11" width="11.28515625" bestFit="1" customWidth="1"/>
    <col min="12" max="12" width="9.85546875" bestFit="1" customWidth="1"/>
    <col min="13" max="13" width="20" bestFit="1" customWidth="1"/>
    <col min="14" max="14" width="15.7109375" bestFit="1" customWidth="1"/>
    <col min="15" max="15" width="15.42578125" bestFit="1" customWidth="1"/>
    <col min="16" max="16" width="8.5703125" bestFit="1" customWidth="1"/>
    <col min="17" max="17" width="15.140625" bestFit="1" customWidth="1"/>
    <col min="18" max="18" width="18.42578125" bestFit="1" customWidth="1"/>
    <col min="19" max="19" width="9" bestFit="1" customWidth="1"/>
    <col min="20" max="20" width="4.5703125" bestFit="1" customWidth="1"/>
    <col min="21" max="21" width="14.5703125" bestFit="1" customWidth="1"/>
    <col min="22" max="22" width="15.42578125" bestFit="1" customWidth="1"/>
    <col min="23" max="23" width="20.140625" bestFit="1" customWidth="1"/>
    <col min="24" max="24" width="19.85546875" bestFit="1" customWidth="1"/>
  </cols>
  <sheetData>
    <row r="1" spans="1:24" s="6" customFormat="1">
      <c r="A1" s="69"/>
    </row>
    <row r="2" spans="1:24" s="6" customFormat="1" ht="18.75">
      <c r="A2" s="69"/>
      <c r="B2" s="7" t="s">
        <v>593</v>
      </c>
    </row>
    <row r="3" spans="1:24" s="6" customFormat="1">
      <c r="A3" s="69"/>
    </row>
    <row r="5" spans="1:24">
      <c r="W5" s="185">
        <f>AVERAGE(W7:W666)</f>
        <v>972767115.21122122</v>
      </c>
      <c r="X5" s="185">
        <f>AVERAGE(X7:X666)</f>
        <v>955988511.00192356</v>
      </c>
    </row>
    <row r="6" spans="1:24" ht="15">
      <c r="B6" s="159" t="s">
        <v>49</v>
      </c>
      <c r="C6" s="159" t="s">
        <v>50</v>
      </c>
      <c r="D6" s="159" t="s">
        <v>22</v>
      </c>
      <c r="E6" s="159" t="s">
        <v>51</v>
      </c>
      <c r="F6" s="159" t="s">
        <v>52</v>
      </c>
      <c r="G6" s="159" t="s">
        <v>53</v>
      </c>
      <c r="H6" s="159" t="s">
        <v>54</v>
      </c>
      <c r="I6" s="159" t="s">
        <v>55</v>
      </c>
      <c r="J6" s="159" t="s">
        <v>56</v>
      </c>
      <c r="K6" s="159" t="s">
        <v>57</v>
      </c>
      <c r="L6" s="159" t="s">
        <v>58</v>
      </c>
      <c r="M6" s="159" t="s">
        <v>399</v>
      </c>
      <c r="N6" s="159" t="s">
        <v>516</v>
      </c>
      <c r="O6" s="159" t="s">
        <v>517</v>
      </c>
      <c r="P6" s="159" t="s">
        <v>518</v>
      </c>
      <c r="Q6" s="159" t="s">
        <v>406</v>
      </c>
      <c r="R6" s="159" t="s">
        <v>407</v>
      </c>
      <c r="S6" s="159" t="s">
        <v>519</v>
      </c>
      <c r="T6" s="159" t="s">
        <v>520</v>
      </c>
      <c r="U6" s="187" t="s">
        <v>576</v>
      </c>
      <c r="V6" s="187" t="s">
        <v>577</v>
      </c>
      <c r="W6" s="159" t="s">
        <v>589</v>
      </c>
      <c r="X6" s="159" t="s">
        <v>590</v>
      </c>
    </row>
    <row r="7" spans="1:24" ht="15">
      <c r="B7">
        <v>1</v>
      </c>
      <c r="C7">
        <v>23</v>
      </c>
      <c r="D7" t="s">
        <v>529</v>
      </c>
      <c r="E7">
        <v>1</v>
      </c>
      <c r="F7">
        <v>4</v>
      </c>
      <c r="G7">
        <v>2</v>
      </c>
      <c r="H7">
        <v>1</v>
      </c>
      <c r="I7">
        <v>0.2</v>
      </c>
      <c r="J7">
        <v>1</v>
      </c>
      <c r="K7">
        <v>1</v>
      </c>
      <c r="L7">
        <v>43000</v>
      </c>
      <c r="M7">
        <v>1</v>
      </c>
      <c r="N7">
        <v>4</v>
      </c>
      <c r="O7">
        <v>2</v>
      </c>
      <c r="P7">
        <v>2</v>
      </c>
      <c r="Q7">
        <v>1</v>
      </c>
      <c r="R7">
        <v>0.2</v>
      </c>
      <c r="S7">
        <v>43000</v>
      </c>
      <c r="T7">
        <v>1</v>
      </c>
      <c r="U7" s="186">
        <v>43242.719911903499</v>
      </c>
      <c r="V7" s="186">
        <v>35251.572926269801</v>
      </c>
      <c r="W7" s="184">
        <f>(U7-$S7)^2</f>
        <v>58912.955634442536</v>
      </c>
      <c r="X7" s="184">
        <f>(V7-$S7)^2</f>
        <v>60038122.116915144</v>
      </c>
    </row>
    <row r="8" spans="1:24" ht="15">
      <c r="B8">
        <v>51</v>
      </c>
      <c r="C8">
        <v>41</v>
      </c>
      <c r="D8" t="s">
        <v>529</v>
      </c>
      <c r="E8">
        <v>2</v>
      </c>
      <c r="F8">
        <v>4</v>
      </c>
      <c r="G8">
        <v>20</v>
      </c>
      <c r="H8">
        <v>7</v>
      </c>
      <c r="I8">
        <v>0.34246599999999999</v>
      </c>
      <c r="J8">
        <v>1</v>
      </c>
      <c r="K8">
        <v>1</v>
      </c>
      <c r="L8">
        <v>36000</v>
      </c>
      <c r="M8">
        <v>2</v>
      </c>
      <c r="N8">
        <v>4</v>
      </c>
      <c r="O8">
        <v>3</v>
      </c>
      <c r="P8">
        <v>5</v>
      </c>
      <c r="Q8">
        <v>7</v>
      </c>
      <c r="R8">
        <v>0.34246599999999999</v>
      </c>
      <c r="S8">
        <v>36000</v>
      </c>
      <c r="T8">
        <v>2</v>
      </c>
      <c r="U8" s="186">
        <v>10093.646289099101</v>
      </c>
      <c r="V8" s="186">
        <v>10407.5140787562</v>
      </c>
      <c r="W8" s="184">
        <f t="shared" ref="W8:W71" si="0">(U8-$S8)^2</f>
        <v>671139162.59430873</v>
      </c>
      <c r="X8" s="184">
        <f t="shared" ref="X8:X71" si="1">(V8-$S8)^2</f>
        <v>654975335.62906218</v>
      </c>
    </row>
    <row r="9" spans="1:24" ht="15">
      <c r="B9">
        <v>59</v>
      </c>
      <c r="C9">
        <v>32</v>
      </c>
      <c r="D9" t="s">
        <v>531</v>
      </c>
      <c r="E9">
        <v>1</v>
      </c>
      <c r="F9">
        <v>3</v>
      </c>
      <c r="G9">
        <v>3</v>
      </c>
      <c r="H9">
        <v>1</v>
      </c>
      <c r="I9">
        <v>0.49315100000000001</v>
      </c>
      <c r="J9">
        <v>1</v>
      </c>
      <c r="K9">
        <v>1</v>
      </c>
      <c r="L9">
        <v>9954</v>
      </c>
      <c r="M9">
        <v>1</v>
      </c>
      <c r="N9">
        <v>3</v>
      </c>
      <c r="O9">
        <v>2</v>
      </c>
      <c r="P9">
        <v>4</v>
      </c>
      <c r="Q9">
        <v>1</v>
      </c>
      <c r="R9">
        <v>0.49315100000000001</v>
      </c>
      <c r="S9">
        <v>9954</v>
      </c>
      <c r="T9">
        <v>2</v>
      </c>
      <c r="U9" s="186">
        <v>21376.364463928199</v>
      </c>
      <c r="V9" s="186">
        <v>20903.115260214199</v>
      </c>
      <c r="W9" s="184">
        <f t="shared" si="0"/>
        <v>130470409.94680974</v>
      </c>
      <c r="X9" s="184">
        <f t="shared" si="1"/>
        <v>119883124.98145545</v>
      </c>
    </row>
    <row r="10" spans="1:24" ht="15">
      <c r="B10">
        <v>179</v>
      </c>
      <c r="C10">
        <v>25</v>
      </c>
      <c r="D10" t="s">
        <v>531</v>
      </c>
      <c r="E10">
        <v>4</v>
      </c>
      <c r="F10">
        <v>3</v>
      </c>
      <c r="G10">
        <v>14</v>
      </c>
      <c r="H10">
        <v>2</v>
      </c>
      <c r="I10">
        <v>0.58904100000000004</v>
      </c>
      <c r="J10">
        <v>1</v>
      </c>
      <c r="K10">
        <v>1</v>
      </c>
      <c r="L10">
        <v>17000</v>
      </c>
      <c r="M10">
        <v>4</v>
      </c>
      <c r="N10">
        <v>3</v>
      </c>
      <c r="O10">
        <v>3</v>
      </c>
      <c r="P10">
        <v>2</v>
      </c>
      <c r="Q10">
        <v>2</v>
      </c>
      <c r="R10">
        <v>0.58904100000000004</v>
      </c>
      <c r="S10">
        <v>17000</v>
      </c>
      <c r="T10">
        <v>5</v>
      </c>
      <c r="U10" s="186">
        <v>10336.2926368603</v>
      </c>
      <c r="V10" s="186">
        <v>10266.0426483107</v>
      </c>
      <c r="W10" s="184">
        <f t="shared" si="0"/>
        <v>44404995.821562253</v>
      </c>
      <c r="X10" s="184">
        <f t="shared" si="1"/>
        <v>45346181.614370368</v>
      </c>
    </row>
    <row r="11" spans="1:24" ht="15">
      <c r="B11">
        <v>192</v>
      </c>
      <c r="C11">
        <v>47</v>
      </c>
      <c r="D11" t="s">
        <v>529</v>
      </c>
      <c r="E11">
        <v>4</v>
      </c>
      <c r="F11">
        <v>5</v>
      </c>
      <c r="G11">
        <v>4</v>
      </c>
      <c r="H11">
        <v>7</v>
      </c>
      <c r="I11">
        <v>9.2109590000000008</v>
      </c>
      <c r="J11">
        <v>1</v>
      </c>
      <c r="K11">
        <v>1</v>
      </c>
      <c r="L11">
        <v>4194</v>
      </c>
      <c r="M11">
        <v>4</v>
      </c>
      <c r="N11">
        <v>5</v>
      </c>
      <c r="O11">
        <v>2</v>
      </c>
      <c r="P11">
        <v>5</v>
      </c>
      <c r="Q11">
        <v>7</v>
      </c>
      <c r="R11">
        <v>9.2109590000000008</v>
      </c>
      <c r="S11">
        <v>4194</v>
      </c>
      <c r="T11">
        <v>4</v>
      </c>
      <c r="U11" s="186">
        <v>19523.976292179101</v>
      </c>
      <c r="V11" s="186">
        <v>20870.519396790802</v>
      </c>
      <c r="W11" s="184">
        <f t="shared" si="0"/>
        <v>235008173.11877328</v>
      </c>
      <c r="X11" s="184">
        <f t="shared" si="1"/>
        <v>278106299.19153982</v>
      </c>
    </row>
    <row r="12" spans="1:24" ht="15">
      <c r="B12">
        <v>312</v>
      </c>
      <c r="C12">
        <v>60</v>
      </c>
      <c r="D12" t="s">
        <v>529</v>
      </c>
      <c r="E12">
        <v>4</v>
      </c>
      <c r="F12">
        <v>6</v>
      </c>
      <c r="G12">
        <v>8</v>
      </c>
      <c r="H12">
        <v>6</v>
      </c>
      <c r="I12">
        <v>0.26849299999999998</v>
      </c>
      <c r="J12">
        <v>1</v>
      </c>
      <c r="K12">
        <v>1</v>
      </c>
      <c r="L12">
        <v>52000</v>
      </c>
      <c r="M12">
        <v>4</v>
      </c>
      <c r="N12">
        <v>6</v>
      </c>
      <c r="O12">
        <v>2</v>
      </c>
      <c r="P12">
        <v>6</v>
      </c>
      <c r="Q12">
        <v>6</v>
      </c>
      <c r="R12">
        <v>0.26849299999999998</v>
      </c>
      <c r="S12">
        <v>52000</v>
      </c>
      <c r="T12">
        <v>5</v>
      </c>
      <c r="U12" s="186">
        <v>16063.7374695502</v>
      </c>
      <c r="V12" s="186">
        <v>15120.1103711175</v>
      </c>
      <c r="W12" s="184">
        <f t="shared" si="0"/>
        <v>1291414964.6574101</v>
      </c>
      <c r="X12" s="184">
        <f t="shared" si="1"/>
        <v>1360126259.0385549</v>
      </c>
    </row>
    <row r="13" spans="1:24" ht="15">
      <c r="B13">
        <v>733</v>
      </c>
      <c r="C13">
        <v>49</v>
      </c>
      <c r="D13" t="s">
        <v>531</v>
      </c>
      <c r="E13">
        <v>4</v>
      </c>
      <c r="F13">
        <v>6</v>
      </c>
      <c r="G13">
        <v>9</v>
      </c>
      <c r="H13">
        <v>1</v>
      </c>
      <c r="I13">
        <v>0.26575300000000002</v>
      </c>
      <c r="J13">
        <v>1</v>
      </c>
      <c r="K13">
        <v>1</v>
      </c>
      <c r="L13">
        <v>38182</v>
      </c>
      <c r="M13">
        <v>4</v>
      </c>
      <c r="N13">
        <v>6</v>
      </c>
      <c r="O13">
        <v>2</v>
      </c>
      <c r="P13">
        <v>5</v>
      </c>
      <c r="Q13">
        <v>1</v>
      </c>
      <c r="R13">
        <v>0.26575300000000002</v>
      </c>
      <c r="S13">
        <v>38182</v>
      </c>
      <c r="T13">
        <v>3</v>
      </c>
      <c r="U13" s="186">
        <v>11634.256060858601</v>
      </c>
      <c r="V13" s="186">
        <v>12431.9258270719</v>
      </c>
      <c r="W13" s="184">
        <f t="shared" si="0"/>
        <v>704782708.258219</v>
      </c>
      <c r="X13" s="184">
        <f t="shared" si="1"/>
        <v>663066319.91129875</v>
      </c>
    </row>
    <row r="14" spans="1:24" ht="15">
      <c r="B14">
        <v>866</v>
      </c>
      <c r="C14">
        <v>23</v>
      </c>
      <c r="D14" t="s">
        <v>529</v>
      </c>
      <c r="E14">
        <v>2</v>
      </c>
      <c r="F14">
        <v>5</v>
      </c>
      <c r="G14">
        <v>11</v>
      </c>
      <c r="H14">
        <v>3</v>
      </c>
      <c r="I14">
        <v>0.13424700000000001</v>
      </c>
      <c r="J14">
        <v>1</v>
      </c>
      <c r="K14">
        <v>1</v>
      </c>
      <c r="L14">
        <v>9994</v>
      </c>
      <c r="M14">
        <v>2</v>
      </c>
      <c r="N14">
        <v>5</v>
      </c>
      <c r="O14">
        <v>3</v>
      </c>
      <c r="P14">
        <v>2</v>
      </c>
      <c r="Q14">
        <v>3</v>
      </c>
      <c r="R14">
        <v>0.13424700000000001</v>
      </c>
      <c r="S14">
        <v>9994</v>
      </c>
      <c r="T14">
        <v>1</v>
      </c>
      <c r="U14" s="186">
        <v>18021.464865550101</v>
      </c>
      <c r="V14" s="186">
        <v>16954.382946107999</v>
      </c>
      <c r="W14" s="184">
        <f t="shared" si="0"/>
        <v>64440192.167641297</v>
      </c>
      <c r="X14" s="184">
        <f t="shared" si="1"/>
        <v>48446930.75647106</v>
      </c>
    </row>
    <row r="15" spans="1:24" ht="15">
      <c r="B15">
        <v>896</v>
      </c>
      <c r="C15">
        <v>41</v>
      </c>
      <c r="D15" t="s">
        <v>529</v>
      </c>
      <c r="E15">
        <v>3</v>
      </c>
      <c r="F15">
        <v>3</v>
      </c>
      <c r="G15">
        <v>2</v>
      </c>
      <c r="H15">
        <v>7</v>
      </c>
      <c r="I15">
        <v>2.8273969999999999</v>
      </c>
      <c r="J15">
        <v>1</v>
      </c>
      <c r="K15">
        <v>1</v>
      </c>
      <c r="L15">
        <v>18750</v>
      </c>
      <c r="M15">
        <v>3</v>
      </c>
      <c r="N15">
        <v>3</v>
      </c>
      <c r="O15">
        <v>2</v>
      </c>
      <c r="P15">
        <v>5</v>
      </c>
      <c r="Q15">
        <v>7</v>
      </c>
      <c r="R15">
        <v>2.8273969999999999</v>
      </c>
      <c r="S15">
        <v>18750</v>
      </c>
      <c r="T15">
        <v>5</v>
      </c>
      <c r="U15" s="186">
        <v>31248.7599089826</v>
      </c>
      <c r="V15" s="186">
        <v>32284.489803735902</v>
      </c>
      <c r="W15" s="184">
        <f t="shared" si="0"/>
        <v>156218999.26239073</v>
      </c>
      <c r="X15" s="184">
        <f t="shared" si="1"/>
        <v>183182414.2474311</v>
      </c>
    </row>
    <row r="16" spans="1:24" ht="15">
      <c r="B16">
        <v>954</v>
      </c>
      <c r="C16">
        <v>27</v>
      </c>
      <c r="D16" t="s">
        <v>529</v>
      </c>
      <c r="E16">
        <v>4</v>
      </c>
      <c r="F16">
        <v>6</v>
      </c>
      <c r="G16">
        <v>15</v>
      </c>
      <c r="H16">
        <v>7</v>
      </c>
      <c r="I16">
        <v>3.8136990000000002</v>
      </c>
      <c r="J16">
        <v>1</v>
      </c>
      <c r="K16">
        <v>1</v>
      </c>
      <c r="L16">
        <v>24970</v>
      </c>
      <c r="M16">
        <v>4</v>
      </c>
      <c r="N16">
        <v>6</v>
      </c>
      <c r="O16">
        <v>3</v>
      </c>
      <c r="P16">
        <v>3</v>
      </c>
      <c r="Q16">
        <v>7</v>
      </c>
      <c r="R16">
        <v>3.8136990000000002</v>
      </c>
      <c r="S16">
        <v>24970</v>
      </c>
      <c r="T16">
        <v>4</v>
      </c>
      <c r="U16" s="186">
        <v>13046.020659776699</v>
      </c>
      <c r="V16" s="186">
        <v>14194.8916850038</v>
      </c>
      <c r="W16" s="184">
        <f t="shared" si="0"/>
        <v>142181283.30607212</v>
      </c>
      <c r="X16" s="184">
        <f t="shared" si="1"/>
        <v>116102959.19990024</v>
      </c>
    </row>
    <row r="17" spans="2:24" ht="15">
      <c r="B17">
        <v>970</v>
      </c>
      <c r="C17">
        <v>27</v>
      </c>
      <c r="D17" t="s">
        <v>529</v>
      </c>
      <c r="E17">
        <v>2</v>
      </c>
      <c r="F17">
        <v>3</v>
      </c>
      <c r="G17">
        <v>2</v>
      </c>
      <c r="H17">
        <v>6</v>
      </c>
      <c r="I17">
        <v>0.419178</v>
      </c>
      <c r="J17">
        <v>1</v>
      </c>
      <c r="K17">
        <v>1</v>
      </c>
      <c r="L17">
        <v>46938</v>
      </c>
      <c r="M17">
        <v>2</v>
      </c>
      <c r="N17">
        <v>3</v>
      </c>
      <c r="O17">
        <v>2</v>
      </c>
      <c r="P17">
        <v>3</v>
      </c>
      <c r="Q17">
        <v>6</v>
      </c>
      <c r="R17">
        <v>0.419178</v>
      </c>
      <c r="S17">
        <v>46938</v>
      </c>
      <c r="T17">
        <v>3</v>
      </c>
      <c r="U17" s="186">
        <v>45840.344671163999</v>
      </c>
      <c r="V17" s="186">
        <v>58848.316146246601</v>
      </c>
      <c r="W17" s="184">
        <f t="shared" si="0"/>
        <v>1204847.2209220694</v>
      </c>
      <c r="X17" s="184">
        <f t="shared" si="1"/>
        <v>141855630.7035425</v>
      </c>
    </row>
    <row r="18" spans="2:24" ht="15">
      <c r="B18">
        <v>1088</v>
      </c>
      <c r="C18">
        <v>27</v>
      </c>
      <c r="D18" t="s">
        <v>529</v>
      </c>
      <c r="E18">
        <v>3</v>
      </c>
      <c r="F18">
        <v>6</v>
      </c>
      <c r="G18">
        <v>10</v>
      </c>
      <c r="H18">
        <v>7</v>
      </c>
      <c r="I18">
        <v>1.5150680000000001</v>
      </c>
      <c r="J18">
        <v>1</v>
      </c>
      <c r="K18">
        <v>1</v>
      </c>
      <c r="L18">
        <v>55820</v>
      </c>
      <c r="M18">
        <v>3</v>
      </c>
      <c r="N18">
        <v>6</v>
      </c>
      <c r="O18">
        <v>2</v>
      </c>
      <c r="P18">
        <v>3</v>
      </c>
      <c r="Q18">
        <v>7</v>
      </c>
      <c r="R18">
        <v>1.5150680000000001</v>
      </c>
      <c r="S18">
        <v>55820</v>
      </c>
      <c r="T18">
        <v>4</v>
      </c>
      <c r="U18" s="186">
        <v>18550.497961411402</v>
      </c>
      <c r="V18" s="186">
        <v>20364.675974579899</v>
      </c>
      <c r="W18" s="184">
        <f t="shared" si="0"/>
        <v>1389015782.20436</v>
      </c>
      <c r="X18" s="184">
        <f t="shared" si="1"/>
        <v>1257080001.7475319</v>
      </c>
    </row>
    <row r="19" spans="2:24" ht="15">
      <c r="B19">
        <v>1108</v>
      </c>
      <c r="C19">
        <v>54</v>
      </c>
      <c r="D19" t="s">
        <v>529</v>
      </c>
      <c r="E19">
        <v>2</v>
      </c>
      <c r="F19">
        <v>5</v>
      </c>
      <c r="G19">
        <v>2</v>
      </c>
      <c r="H19">
        <v>7</v>
      </c>
      <c r="I19">
        <v>3.958904</v>
      </c>
      <c r="J19">
        <v>1</v>
      </c>
      <c r="K19">
        <v>1</v>
      </c>
      <c r="L19">
        <v>4892</v>
      </c>
      <c r="M19">
        <v>2</v>
      </c>
      <c r="N19">
        <v>5</v>
      </c>
      <c r="O19">
        <v>2</v>
      </c>
      <c r="P19">
        <v>6</v>
      </c>
      <c r="Q19">
        <v>7</v>
      </c>
      <c r="R19">
        <v>3.958904</v>
      </c>
      <c r="S19">
        <v>4892</v>
      </c>
      <c r="T19">
        <v>5</v>
      </c>
      <c r="U19" s="186">
        <v>27476.258611900699</v>
      </c>
      <c r="V19" s="186">
        <v>22506.480594916098</v>
      </c>
      <c r="W19" s="184">
        <f t="shared" si="0"/>
        <v>510048737.04921091</v>
      </c>
      <c r="X19" s="184">
        <f t="shared" si="1"/>
        <v>310269926.62867576</v>
      </c>
    </row>
    <row r="20" spans="2:24" ht="15">
      <c r="B20">
        <v>1183</v>
      </c>
      <c r="C20">
        <v>49</v>
      </c>
      <c r="D20" t="s">
        <v>529</v>
      </c>
      <c r="E20">
        <v>1</v>
      </c>
      <c r="F20">
        <v>5</v>
      </c>
      <c r="G20">
        <v>9</v>
      </c>
      <c r="H20">
        <v>7</v>
      </c>
      <c r="I20">
        <v>0.50410999999999995</v>
      </c>
      <c r="J20">
        <v>1</v>
      </c>
      <c r="K20">
        <v>1</v>
      </c>
      <c r="L20">
        <v>2450</v>
      </c>
      <c r="M20">
        <v>1</v>
      </c>
      <c r="N20">
        <v>5</v>
      </c>
      <c r="O20">
        <v>2</v>
      </c>
      <c r="P20">
        <v>5</v>
      </c>
      <c r="Q20">
        <v>7</v>
      </c>
      <c r="R20">
        <v>0.50410999999999995</v>
      </c>
      <c r="S20">
        <v>2450</v>
      </c>
      <c r="T20">
        <v>5</v>
      </c>
      <c r="U20" s="186">
        <v>18468.197016785201</v>
      </c>
      <c r="V20" s="186">
        <v>19606.09884346</v>
      </c>
      <c r="W20" s="184">
        <f t="shared" si="0"/>
        <v>256582635.66854632</v>
      </c>
      <c r="X20" s="184">
        <f t="shared" si="1"/>
        <v>294331727.52656955</v>
      </c>
    </row>
    <row r="21" spans="2:24" ht="15">
      <c r="B21">
        <v>1247</v>
      </c>
      <c r="C21">
        <v>27</v>
      </c>
      <c r="D21" t="s">
        <v>529</v>
      </c>
      <c r="E21">
        <v>4</v>
      </c>
      <c r="F21">
        <v>6</v>
      </c>
      <c r="G21">
        <v>10</v>
      </c>
      <c r="H21">
        <v>2</v>
      </c>
      <c r="I21">
        <v>0.27671200000000001</v>
      </c>
      <c r="J21">
        <v>1</v>
      </c>
      <c r="K21">
        <v>1</v>
      </c>
      <c r="L21">
        <v>42000</v>
      </c>
      <c r="M21">
        <v>4</v>
      </c>
      <c r="N21">
        <v>6</v>
      </c>
      <c r="O21">
        <v>2</v>
      </c>
      <c r="P21">
        <v>3</v>
      </c>
      <c r="Q21">
        <v>2</v>
      </c>
      <c r="R21">
        <v>0.27671200000000001</v>
      </c>
      <c r="S21">
        <v>42000</v>
      </c>
      <c r="T21">
        <v>3</v>
      </c>
      <c r="U21" s="186">
        <v>17591.176134367499</v>
      </c>
      <c r="V21" s="186">
        <v>20199.500295105499</v>
      </c>
      <c r="W21" s="184">
        <f t="shared" si="0"/>
        <v>595790682.50347078</v>
      </c>
      <c r="X21" s="184">
        <f t="shared" si="1"/>
        <v>475261787.38310522</v>
      </c>
    </row>
    <row r="22" spans="2:24" ht="15">
      <c r="B22">
        <v>1287</v>
      </c>
      <c r="C22">
        <v>31</v>
      </c>
      <c r="D22" t="s">
        <v>529</v>
      </c>
      <c r="E22">
        <v>2</v>
      </c>
      <c r="F22">
        <v>2</v>
      </c>
      <c r="G22">
        <v>29</v>
      </c>
      <c r="H22">
        <v>1</v>
      </c>
      <c r="I22">
        <v>1</v>
      </c>
      <c r="J22">
        <v>1</v>
      </c>
      <c r="K22">
        <v>1</v>
      </c>
      <c r="L22">
        <v>28000</v>
      </c>
      <c r="M22">
        <v>2</v>
      </c>
      <c r="N22">
        <v>2</v>
      </c>
      <c r="O22">
        <v>3</v>
      </c>
      <c r="P22">
        <v>4</v>
      </c>
      <c r="Q22">
        <v>1</v>
      </c>
      <c r="R22">
        <v>1</v>
      </c>
      <c r="S22">
        <v>28000</v>
      </c>
      <c r="T22">
        <v>5</v>
      </c>
      <c r="U22" s="186">
        <v>7590.6252963330999</v>
      </c>
      <c r="V22" s="186">
        <v>7884.9067695500098</v>
      </c>
      <c r="W22" s="184">
        <f t="shared" si="0"/>
        <v>416542575.79467839</v>
      </c>
      <c r="X22" s="184">
        <f t="shared" si="1"/>
        <v>404616975.66969508</v>
      </c>
    </row>
    <row r="23" spans="2:24" ht="15">
      <c r="B23">
        <v>1319</v>
      </c>
      <c r="C23">
        <v>21</v>
      </c>
      <c r="D23" t="s">
        <v>529</v>
      </c>
      <c r="E23">
        <v>1</v>
      </c>
      <c r="F23">
        <v>1</v>
      </c>
      <c r="G23">
        <v>18</v>
      </c>
      <c r="H23">
        <v>2</v>
      </c>
      <c r="I23">
        <v>1</v>
      </c>
      <c r="J23">
        <v>1</v>
      </c>
      <c r="K23">
        <v>1</v>
      </c>
      <c r="L23">
        <v>5000</v>
      </c>
      <c r="M23">
        <v>1</v>
      </c>
      <c r="N23">
        <v>1</v>
      </c>
      <c r="O23">
        <v>3</v>
      </c>
      <c r="P23">
        <v>2</v>
      </c>
      <c r="Q23">
        <v>2</v>
      </c>
      <c r="R23">
        <v>1</v>
      </c>
      <c r="S23">
        <v>5000</v>
      </c>
      <c r="T23">
        <v>5</v>
      </c>
      <c r="U23" s="186">
        <v>8916.6558534205906</v>
      </c>
      <c r="V23" s="186">
        <v>8818.7693323071999</v>
      </c>
      <c r="W23" s="184">
        <f t="shared" si="0"/>
        <v>15340193.074133774</v>
      </c>
      <c r="X23" s="184">
        <f t="shared" si="1"/>
        <v>14582999.213369977</v>
      </c>
    </row>
    <row r="24" spans="2:24" ht="15">
      <c r="B24">
        <v>1379</v>
      </c>
      <c r="C24">
        <v>22</v>
      </c>
      <c r="D24" t="s">
        <v>529</v>
      </c>
      <c r="E24">
        <v>2</v>
      </c>
      <c r="F24">
        <v>4</v>
      </c>
      <c r="G24">
        <v>6</v>
      </c>
      <c r="H24">
        <v>7</v>
      </c>
      <c r="I24">
        <v>0.47397299999999998</v>
      </c>
      <c r="J24">
        <v>1</v>
      </c>
      <c r="K24">
        <v>1</v>
      </c>
      <c r="L24">
        <v>359</v>
      </c>
      <c r="M24">
        <v>2</v>
      </c>
      <c r="N24">
        <v>4</v>
      </c>
      <c r="O24">
        <v>2</v>
      </c>
      <c r="P24">
        <v>2</v>
      </c>
      <c r="Q24">
        <v>7</v>
      </c>
      <c r="R24">
        <v>0.47397299999999998</v>
      </c>
      <c r="S24">
        <v>359</v>
      </c>
      <c r="T24">
        <v>2</v>
      </c>
      <c r="U24" s="186">
        <v>23387.5114885443</v>
      </c>
      <c r="V24" s="186">
        <v>20587.102569143699</v>
      </c>
      <c r="W24" s="184">
        <f t="shared" si="0"/>
        <v>530312341.37801683</v>
      </c>
      <c r="X24" s="184">
        <f t="shared" si="1"/>
        <v>409176133.54779792</v>
      </c>
    </row>
    <row r="25" spans="2:24" ht="15">
      <c r="B25">
        <v>1419</v>
      </c>
      <c r="C25">
        <v>22</v>
      </c>
      <c r="D25" t="s">
        <v>529</v>
      </c>
      <c r="E25">
        <v>1</v>
      </c>
      <c r="F25">
        <v>6</v>
      </c>
      <c r="G25">
        <v>13</v>
      </c>
      <c r="H25">
        <v>5</v>
      </c>
      <c r="I25">
        <v>0.28767100000000001</v>
      </c>
      <c r="J25">
        <v>1</v>
      </c>
      <c r="K25">
        <v>1</v>
      </c>
      <c r="L25">
        <v>20000</v>
      </c>
      <c r="M25">
        <v>1</v>
      </c>
      <c r="N25">
        <v>6</v>
      </c>
      <c r="O25">
        <v>3</v>
      </c>
      <c r="P25">
        <v>2</v>
      </c>
      <c r="Q25">
        <v>5</v>
      </c>
      <c r="R25">
        <v>0.28767100000000001</v>
      </c>
      <c r="S25">
        <v>20000</v>
      </c>
      <c r="T25">
        <v>2</v>
      </c>
      <c r="U25" s="186">
        <v>18782.806692400402</v>
      </c>
      <c r="V25" s="186">
        <v>16715.233430347202</v>
      </c>
      <c r="W25" s="184">
        <f t="shared" si="0"/>
        <v>1481559.5480652507</v>
      </c>
      <c r="X25" s="184">
        <f t="shared" si="1"/>
        <v>10789691.417108612</v>
      </c>
    </row>
    <row r="26" spans="2:24" ht="15">
      <c r="B26">
        <v>1494</v>
      </c>
      <c r="C26">
        <v>28</v>
      </c>
      <c r="D26" t="s">
        <v>529</v>
      </c>
      <c r="E26">
        <v>3</v>
      </c>
      <c r="F26">
        <v>1</v>
      </c>
      <c r="G26">
        <v>5</v>
      </c>
      <c r="H26">
        <v>7</v>
      </c>
      <c r="I26">
        <v>1.4164380000000001</v>
      </c>
      <c r="J26">
        <v>1</v>
      </c>
      <c r="K26">
        <v>1</v>
      </c>
      <c r="L26">
        <v>3647</v>
      </c>
      <c r="M26">
        <v>3</v>
      </c>
      <c r="N26">
        <v>1</v>
      </c>
      <c r="O26">
        <v>2</v>
      </c>
      <c r="P26">
        <v>3</v>
      </c>
      <c r="Q26">
        <v>7</v>
      </c>
      <c r="R26">
        <v>1.4164380000000001</v>
      </c>
      <c r="S26">
        <v>3647</v>
      </c>
      <c r="T26">
        <v>4</v>
      </c>
      <c r="U26" s="186">
        <v>12739.8156648164</v>
      </c>
      <c r="V26" s="186">
        <v>14294.2079268009</v>
      </c>
      <c r="W26" s="184">
        <f t="shared" si="0"/>
        <v>82679296.714330524</v>
      </c>
      <c r="X26" s="184">
        <f t="shared" si="1"/>
        <v>113363036.63653192</v>
      </c>
    </row>
    <row r="27" spans="2:24" ht="15">
      <c r="B27">
        <v>1504</v>
      </c>
      <c r="C27">
        <v>43</v>
      </c>
      <c r="D27" t="s">
        <v>529</v>
      </c>
      <c r="E27">
        <v>2</v>
      </c>
      <c r="F27">
        <v>2</v>
      </c>
      <c r="G27">
        <v>0</v>
      </c>
      <c r="H27">
        <v>1</v>
      </c>
      <c r="I27">
        <v>0.49589</v>
      </c>
      <c r="J27">
        <v>1</v>
      </c>
      <c r="K27">
        <v>1</v>
      </c>
      <c r="L27">
        <v>70668</v>
      </c>
      <c r="M27">
        <v>2</v>
      </c>
      <c r="N27">
        <v>2</v>
      </c>
      <c r="O27">
        <v>1</v>
      </c>
      <c r="P27">
        <v>5</v>
      </c>
      <c r="Q27">
        <v>1</v>
      </c>
      <c r="R27">
        <v>0.49589</v>
      </c>
      <c r="S27">
        <v>70668</v>
      </c>
      <c r="T27">
        <v>1</v>
      </c>
      <c r="U27" s="186">
        <v>30346.126608469898</v>
      </c>
      <c r="V27" s="186">
        <v>33734.903460585803</v>
      </c>
      <c r="W27" s="184">
        <f t="shared" si="0"/>
        <v>1625853473.802583</v>
      </c>
      <c r="X27" s="184">
        <f t="shared" si="1"/>
        <v>1364053619.9896889</v>
      </c>
    </row>
    <row r="28" spans="2:24" ht="15">
      <c r="B28">
        <v>1688</v>
      </c>
      <c r="C28">
        <v>25</v>
      </c>
      <c r="D28" t="s">
        <v>529</v>
      </c>
      <c r="E28">
        <v>1</v>
      </c>
      <c r="F28">
        <v>5</v>
      </c>
      <c r="G28">
        <v>3</v>
      </c>
      <c r="H28">
        <v>4</v>
      </c>
      <c r="I28">
        <v>1.70411</v>
      </c>
      <c r="J28">
        <v>1</v>
      </c>
      <c r="K28">
        <v>1</v>
      </c>
      <c r="L28">
        <v>85000</v>
      </c>
      <c r="M28">
        <v>1</v>
      </c>
      <c r="N28">
        <v>5</v>
      </c>
      <c r="O28">
        <v>2</v>
      </c>
      <c r="P28">
        <v>2</v>
      </c>
      <c r="Q28">
        <v>4</v>
      </c>
      <c r="R28">
        <v>1.70411</v>
      </c>
      <c r="S28">
        <v>85000</v>
      </c>
      <c r="T28">
        <v>3</v>
      </c>
      <c r="U28" s="186">
        <v>41538.276801782202</v>
      </c>
      <c r="V28" s="186">
        <v>33866.1256180981</v>
      </c>
      <c r="W28" s="184">
        <f t="shared" si="0"/>
        <v>1888921383.3585031</v>
      </c>
      <c r="X28" s="184">
        <f t="shared" si="1"/>
        <v>2614673109.3041234</v>
      </c>
    </row>
    <row r="29" spans="2:24" ht="15">
      <c r="B29">
        <v>1720</v>
      </c>
      <c r="C29">
        <v>23</v>
      </c>
      <c r="D29" t="s">
        <v>529</v>
      </c>
      <c r="E29">
        <v>1</v>
      </c>
      <c r="F29">
        <v>5</v>
      </c>
      <c r="G29">
        <v>6</v>
      </c>
      <c r="H29">
        <v>3</v>
      </c>
      <c r="I29">
        <v>0.30684899999999998</v>
      </c>
      <c r="J29">
        <v>1</v>
      </c>
      <c r="K29">
        <v>1</v>
      </c>
      <c r="L29">
        <v>61650</v>
      </c>
      <c r="M29">
        <v>1</v>
      </c>
      <c r="N29">
        <v>5</v>
      </c>
      <c r="O29">
        <v>2</v>
      </c>
      <c r="P29">
        <v>2</v>
      </c>
      <c r="Q29">
        <v>3</v>
      </c>
      <c r="R29">
        <v>0.30684899999999998</v>
      </c>
      <c r="S29">
        <v>61650</v>
      </c>
      <c r="T29">
        <v>4</v>
      </c>
      <c r="U29" s="186">
        <v>29928.884992152802</v>
      </c>
      <c r="V29" s="186">
        <v>25885.322346429799</v>
      </c>
      <c r="W29" s="184">
        <f t="shared" si="0"/>
        <v>1006229137.3410687</v>
      </c>
      <c r="X29" s="184">
        <f t="shared" si="1"/>
        <v>1279112167.6637838</v>
      </c>
    </row>
    <row r="30" spans="2:24" ht="15">
      <c r="B30">
        <v>1825</v>
      </c>
      <c r="C30">
        <v>52</v>
      </c>
      <c r="D30" t="s">
        <v>529</v>
      </c>
      <c r="E30">
        <v>3</v>
      </c>
      <c r="F30">
        <v>6</v>
      </c>
      <c r="G30">
        <v>10</v>
      </c>
      <c r="H30">
        <v>7</v>
      </c>
      <c r="I30">
        <v>3.9643839999999999</v>
      </c>
      <c r="J30">
        <v>1</v>
      </c>
      <c r="K30">
        <v>1</v>
      </c>
      <c r="L30">
        <v>6000</v>
      </c>
      <c r="M30">
        <v>3</v>
      </c>
      <c r="N30">
        <v>6</v>
      </c>
      <c r="O30">
        <v>2</v>
      </c>
      <c r="P30">
        <v>6</v>
      </c>
      <c r="Q30">
        <v>7</v>
      </c>
      <c r="R30">
        <v>3.9643839999999999</v>
      </c>
      <c r="S30">
        <v>6000</v>
      </c>
      <c r="T30">
        <v>5</v>
      </c>
      <c r="U30" s="186">
        <v>15781.199316947001</v>
      </c>
      <c r="V30" s="186">
        <v>13993.4900855374</v>
      </c>
      <c r="W30" s="184">
        <f t="shared" si="0"/>
        <v>95671860.077844471</v>
      </c>
      <c r="X30" s="184">
        <f t="shared" si="1"/>
        <v>63895883.747584708</v>
      </c>
    </row>
    <row r="31" spans="2:24" ht="15">
      <c r="B31">
        <v>1930</v>
      </c>
      <c r="C31">
        <v>42</v>
      </c>
      <c r="D31" t="s">
        <v>529</v>
      </c>
      <c r="E31">
        <v>2</v>
      </c>
      <c r="F31">
        <v>6</v>
      </c>
      <c r="G31">
        <v>1</v>
      </c>
      <c r="H31">
        <v>7</v>
      </c>
      <c r="I31">
        <v>4.2821920000000002</v>
      </c>
      <c r="J31">
        <v>1</v>
      </c>
      <c r="K31">
        <v>1</v>
      </c>
      <c r="L31">
        <v>6639</v>
      </c>
      <c r="M31">
        <v>2</v>
      </c>
      <c r="N31">
        <v>6</v>
      </c>
      <c r="O31">
        <v>2</v>
      </c>
      <c r="P31">
        <v>5</v>
      </c>
      <c r="Q31">
        <v>7</v>
      </c>
      <c r="R31">
        <v>4.2821920000000002</v>
      </c>
      <c r="S31">
        <v>6639</v>
      </c>
      <c r="T31">
        <v>3</v>
      </c>
      <c r="U31" s="186">
        <v>42336.524655595997</v>
      </c>
      <c r="V31" s="186">
        <v>39567.939726676501</v>
      </c>
      <c r="W31" s="184">
        <f t="shared" si="0"/>
        <v>1274313266.5368841</v>
      </c>
      <c r="X31" s="184">
        <f t="shared" si="1"/>
        <v>1084315071.5230939</v>
      </c>
    </row>
    <row r="32" spans="2:24" ht="15">
      <c r="B32">
        <v>1955</v>
      </c>
      <c r="C32">
        <v>33</v>
      </c>
      <c r="D32" t="s">
        <v>529</v>
      </c>
      <c r="E32">
        <v>3</v>
      </c>
      <c r="F32">
        <v>6</v>
      </c>
      <c r="G32">
        <v>8</v>
      </c>
      <c r="H32">
        <v>7</v>
      </c>
      <c r="I32">
        <v>1.09863</v>
      </c>
      <c r="J32">
        <v>1</v>
      </c>
      <c r="K32">
        <v>1</v>
      </c>
      <c r="L32">
        <v>9241</v>
      </c>
      <c r="M32">
        <v>3</v>
      </c>
      <c r="N32">
        <v>6</v>
      </c>
      <c r="O32">
        <v>2</v>
      </c>
      <c r="P32">
        <v>4</v>
      </c>
      <c r="Q32">
        <v>7</v>
      </c>
      <c r="R32">
        <v>1.09863</v>
      </c>
      <c r="S32">
        <v>9241</v>
      </c>
      <c r="T32">
        <v>2</v>
      </c>
      <c r="U32" s="186">
        <v>20487.207869540402</v>
      </c>
      <c r="V32" s="186">
        <v>20081.4850720287</v>
      </c>
      <c r="W32" s="184">
        <f t="shared" si="0"/>
        <v>126477191.44491246</v>
      </c>
      <c r="X32" s="184">
        <f t="shared" si="1"/>
        <v>117516116.59687708</v>
      </c>
    </row>
    <row r="33" spans="2:24" ht="15">
      <c r="B33">
        <v>1987</v>
      </c>
      <c r="C33">
        <v>47</v>
      </c>
      <c r="D33" t="s">
        <v>529</v>
      </c>
      <c r="E33">
        <v>4</v>
      </c>
      <c r="F33">
        <v>3</v>
      </c>
      <c r="G33">
        <v>13</v>
      </c>
      <c r="H33">
        <v>7</v>
      </c>
      <c r="I33">
        <v>3.8493149999999998</v>
      </c>
      <c r="J33">
        <v>1</v>
      </c>
      <c r="K33">
        <v>1</v>
      </c>
      <c r="L33">
        <v>520</v>
      </c>
      <c r="M33">
        <v>4</v>
      </c>
      <c r="N33">
        <v>3</v>
      </c>
      <c r="O33">
        <v>3</v>
      </c>
      <c r="P33">
        <v>5</v>
      </c>
      <c r="Q33">
        <v>7</v>
      </c>
      <c r="R33">
        <v>3.8493149999999998</v>
      </c>
      <c r="S33">
        <v>520</v>
      </c>
      <c r="T33">
        <v>4</v>
      </c>
      <c r="U33" s="186">
        <v>12853.986577669601</v>
      </c>
      <c r="V33" s="186">
        <v>13858.2879939864</v>
      </c>
      <c r="W33" s="184">
        <f t="shared" si="0"/>
        <v>152127224.89813387</v>
      </c>
      <c r="X33" s="184">
        <f t="shared" si="1"/>
        <v>177909926.61052173</v>
      </c>
    </row>
    <row r="34" spans="2:24" ht="15">
      <c r="B34">
        <v>1995</v>
      </c>
      <c r="C34">
        <v>24</v>
      </c>
      <c r="D34" t="s">
        <v>529</v>
      </c>
      <c r="E34">
        <v>2</v>
      </c>
      <c r="F34">
        <v>4</v>
      </c>
      <c r="G34">
        <v>7</v>
      </c>
      <c r="H34">
        <v>4</v>
      </c>
      <c r="I34">
        <v>0.35342499999999999</v>
      </c>
      <c r="J34">
        <v>1</v>
      </c>
      <c r="K34">
        <v>1</v>
      </c>
      <c r="L34">
        <v>38000</v>
      </c>
      <c r="M34">
        <v>2</v>
      </c>
      <c r="N34">
        <v>4</v>
      </c>
      <c r="O34">
        <v>2</v>
      </c>
      <c r="P34">
        <v>2</v>
      </c>
      <c r="Q34">
        <v>4</v>
      </c>
      <c r="R34">
        <v>0.35342499999999999</v>
      </c>
      <c r="S34">
        <v>38000</v>
      </c>
      <c r="T34">
        <v>2</v>
      </c>
      <c r="U34" s="186">
        <v>21593.9228908681</v>
      </c>
      <c r="V34" s="186">
        <v>19847.869744491702</v>
      </c>
      <c r="W34" s="184">
        <f t="shared" si="0"/>
        <v>269159366.11078173</v>
      </c>
      <c r="X34" s="184">
        <f t="shared" si="1"/>
        <v>329499832.81293976</v>
      </c>
    </row>
    <row r="35" spans="2:24" ht="15">
      <c r="B35">
        <v>2031</v>
      </c>
      <c r="C35">
        <v>50</v>
      </c>
      <c r="D35" t="s">
        <v>529</v>
      </c>
      <c r="E35">
        <v>4</v>
      </c>
      <c r="F35">
        <v>3</v>
      </c>
      <c r="G35">
        <v>5</v>
      </c>
      <c r="H35">
        <v>7</v>
      </c>
      <c r="I35">
        <v>13.03562</v>
      </c>
      <c r="J35">
        <v>1</v>
      </c>
      <c r="K35">
        <v>2</v>
      </c>
      <c r="L35">
        <v>51933</v>
      </c>
      <c r="M35">
        <v>4</v>
      </c>
      <c r="N35">
        <v>3</v>
      </c>
      <c r="O35">
        <v>2</v>
      </c>
      <c r="P35">
        <v>5</v>
      </c>
      <c r="Q35">
        <v>7</v>
      </c>
      <c r="R35">
        <v>13.03562</v>
      </c>
      <c r="S35">
        <v>25966.5</v>
      </c>
      <c r="T35">
        <v>2</v>
      </c>
      <c r="U35" s="186">
        <v>18883.4778645232</v>
      </c>
      <c r="V35" s="186">
        <v>20528.588248539101</v>
      </c>
      <c r="W35" s="184">
        <f t="shared" si="0"/>
        <v>50169202.571654327</v>
      </c>
      <c r="X35" s="184">
        <f t="shared" si="1"/>
        <v>29570884.216676541</v>
      </c>
    </row>
    <row r="36" spans="2:24" ht="15">
      <c r="B36">
        <v>2256</v>
      </c>
      <c r="C36">
        <v>56</v>
      </c>
      <c r="D36" t="s">
        <v>529</v>
      </c>
      <c r="E36">
        <v>4</v>
      </c>
      <c r="F36">
        <v>6</v>
      </c>
      <c r="G36">
        <v>1</v>
      </c>
      <c r="H36">
        <v>7</v>
      </c>
      <c r="I36">
        <v>4.4301370000000002</v>
      </c>
      <c r="J36">
        <v>1</v>
      </c>
      <c r="K36">
        <v>1</v>
      </c>
      <c r="L36">
        <v>3500</v>
      </c>
      <c r="M36">
        <v>4</v>
      </c>
      <c r="N36">
        <v>6</v>
      </c>
      <c r="O36">
        <v>2</v>
      </c>
      <c r="P36">
        <v>6</v>
      </c>
      <c r="Q36">
        <v>7</v>
      </c>
      <c r="R36">
        <v>4.4301370000000002</v>
      </c>
      <c r="S36">
        <v>3500</v>
      </c>
      <c r="T36">
        <v>5</v>
      </c>
      <c r="U36" s="186">
        <v>26766.7363248615</v>
      </c>
      <c r="V36" s="186">
        <v>22434.176678277501</v>
      </c>
      <c r="W36" s="184">
        <f t="shared" si="0"/>
        <v>541341019.21062958</v>
      </c>
      <c r="X36" s="184">
        <f t="shared" si="1"/>
        <v>358503046.48422766</v>
      </c>
    </row>
    <row r="37" spans="2:24" ht="15">
      <c r="B37">
        <v>2367</v>
      </c>
      <c r="C37">
        <v>25</v>
      </c>
      <c r="D37" t="s">
        <v>529</v>
      </c>
      <c r="E37">
        <v>2</v>
      </c>
      <c r="F37">
        <v>5</v>
      </c>
      <c r="G37">
        <v>17</v>
      </c>
      <c r="H37">
        <v>2</v>
      </c>
      <c r="I37">
        <v>0.23561599999999999</v>
      </c>
      <c r="J37">
        <v>1</v>
      </c>
      <c r="K37">
        <v>1</v>
      </c>
      <c r="L37">
        <v>19703</v>
      </c>
      <c r="M37">
        <v>2</v>
      </c>
      <c r="N37">
        <v>5</v>
      </c>
      <c r="O37">
        <v>3</v>
      </c>
      <c r="P37">
        <v>2</v>
      </c>
      <c r="Q37">
        <v>2</v>
      </c>
      <c r="R37">
        <v>0.23561599999999999</v>
      </c>
      <c r="S37">
        <v>19703</v>
      </c>
      <c r="T37">
        <v>5</v>
      </c>
      <c r="U37" s="186">
        <v>12939.512674248999</v>
      </c>
      <c r="V37" s="186">
        <v>12679.8519632393</v>
      </c>
      <c r="W37" s="184">
        <f t="shared" si="0"/>
        <v>45744760.805594422</v>
      </c>
      <c r="X37" s="184">
        <f t="shared" si="1"/>
        <v>49324608.346255675</v>
      </c>
    </row>
    <row r="38" spans="2:24" ht="15">
      <c r="B38">
        <v>2443</v>
      </c>
      <c r="C38">
        <v>23</v>
      </c>
      <c r="D38" t="s">
        <v>529</v>
      </c>
      <c r="E38">
        <v>3</v>
      </c>
      <c r="F38">
        <v>5</v>
      </c>
      <c r="G38">
        <v>5</v>
      </c>
      <c r="H38">
        <v>2</v>
      </c>
      <c r="I38">
        <v>0.18904099999999999</v>
      </c>
      <c r="J38">
        <v>1</v>
      </c>
      <c r="K38">
        <v>1</v>
      </c>
      <c r="L38">
        <v>3745</v>
      </c>
      <c r="M38">
        <v>3</v>
      </c>
      <c r="N38">
        <v>5</v>
      </c>
      <c r="O38">
        <v>2</v>
      </c>
      <c r="P38">
        <v>2</v>
      </c>
      <c r="Q38">
        <v>2</v>
      </c>
      <c r="R38">
        <v>0.18904099999999999</v>
      </c>
      <c r="S38">
        <v>3745</v>
      </c>
      <c r="T38">
        <v>1</v>
      </c>
      <c r="U38" s="186">
        <v>26052.6620883793</v>
      </c>
      <c r="V38" s="186">
        <v>24041.226781207901</v>
      </c>
      <c r="W38" s="184">
        <f t="shared" si="0"/>
        <v>497631787.84931511</v>
      </c>
      <c r="X38" s="184">
        <f t="shared" si="1"/>
        <v>411936821.5542208</v>
      </c>
    </row>
    <row r="39" spans="2:24" ht="15">
      <c r="B39">
        <v>2472</v>
      </c>
      <c r="C39">
        <v>46</v>
      </c>
      <c r="D39" t="s">
        <v>529</v>
      </c>
      <c r="E39">
        <v>3</v>
      </c>
      <c r="F39">
        <v>4</v>
      </c>
      <c r="G39">
        <v>18</v>
      </c>
      <c r="H39">
        <v>7</v>
      </c>
      <c r="I39">
        <v>2.4986299999999999</v>
      </c>
      <c r="J39">
        <v>1</v>
      </c>
      <c r="K39">
        <v>1</v>
      </c>
      <c r="L39">
        <v>6153</v>
      </c>
      <c r="M39">
        <v>3</v>
      </c>
      <c r="N39">
        <v>4</v>
      </c>
      <c r="O39">
        <v>3</v>
      </c>
      <c r="P39">
        <v>5</v>
      </c>
      <c r="Q39">
        <v>7</v>
      </c>
      <c r="R39">
        <v>2.4986299999999999</v>
      </c>
      <c r="S39">
        <v>6153</v>
      </c>
      <c r="T39">
        <v>2</v>
      </c>
      <c r="U39" s="186">
        <v>10131.078008058599</v>
      </c>
      <c r="V39" s="186">
        <v>10681.0577124131</v>
      </c>
      <c r="W39" s="184">
        <f t="shared" si="0"/>
        <v>15825104.638199473</v>
      </c>
      <c r="X39" s="184">
        <f t="shared" si="1"/>
        <v>20503306.646943752</v>
      </c>
    </row>
    <row r="40" spans="2:24" ht="15">
      <c r="B40">
        <v>2572</v>
      </c>
      <c r="C40">
        <v>42</v>
      </c>
      <c r="D40" t="s">
        <v>529</v>
      </c>
      <c r="E40">
        <v>2</v>
      </c>
      <c r="F40">
        <v>4</v>
      </c>
      <c r="G40">
        <v>10</v>
      </c>
      <c r="H40">
        <v>7</v>
      </c>
      <c r="I40">
        <v>0.98904099999999995</v>
      </c>
      <c r="J40">
        <v>1</v>
      </c>
      <c r="K40">
        <v>1</v>
      </c>
      <c r="L40">
        <v>127875</v>
      </c>
      <c r="M40">
        <v>2</v>
      </c>
      <c r="N40">
        <v>4</v>
      </c>
      <c r="O40">
        <v>2</v>
      </c>
      <c r="P40">
        <v>5</v>
      </c>
      <c r="Q40">
        <v>7</v>
      </c>
      <c r="R40">
        <v>0.98904099999999995</v>
      </c>
      <c r="S40">
        <v>127875</v>
      </c>
      <c r="T40">
        <v>5</v>
      </c>
      <c r="U40" s="186">
        <v>15594.592002363501</v>
      </c>
      <c r="V40" s="186">
        <v>16020.3887593501</v>
      </c>
      <c r="W40" s="184">
        <f t="shared" si="0"/>
        <v>12606890020.115715</v>
      </c>
      <c r="X40" s="184">
        <f t="shared" si="1"/>
        <v>12511454055.796923</v>
      </c>
    </row>
    <row r="41" spans="2:24" ht="15">
      <c r="B41">
        <v>2651</v>
      </c>
      <c r="C41">
        <v>31</v>
      </c>
      <c r="D41" t="s">
        <v>529</v>
      </c>
      <c r="E41">
        <v>3</v>
      </c>
      <c r="F41">
        <v>5</v>
      </c>
      <c r="G41">
        <v>5</v>
      </c>
      <c r="H41">
        <v>7</v>
      </c>
      <c r="I41">
        <v>0.80274000000000001</v>
      </c>
      <c r="J41">
        <v>1</v>
      </c>
      <c r="K41">
        <v>1</v>
      </c>
      <c r="L41">
        <v>8000</v>
      </c>
      <c r="M41">
        <v>3</v>
      </c>
      <c r="N41">
        <v>5</v>
      </c>
      <c r="O41">
        <v>2</v>
      </c>
      <c r="P41">
        <v>4</v>
      </c>
      <c r="Q41">
        <v>7</v>
      </c>
      <c r="R41">
        <v>0.80274000000000001</v>
      </c>
      <c r="S41">
        <v>8000</v>
      </c>
      <c r="T41">
        <v>2</v>
      </c>
      <c r="U41" s="186">
        <v>23542.233583240399</v>
      </c>
      <c r="V41" s="186">
        <v>23218.3021966341</v>
      </c>
      <c r="W41" s="184">
        <f t="shared" si="0"/>
        <v>241561024.75600567</v>
      </c>
      <c r="X41" s="184">
        <f t="shared" si="1"/>
        <v>231596721.74807829</v>
      </c>
    </row>
    <row r="42" spans="2:24" ht="15">
      <c r="B42">
        <v>2750</v>
      </c>
      <c r="C42">
        <v>23</v>
      </c>
      <c r="D42" t="s">
        <v>529</v>
      </c>
      <c r="E42">
        <v>2</v>
      </c>
      <c r="F42">
        <v>5</v>
      </c>
      <c r="G42">
        <v>5</v>
      </c>
      <c r="H42">
        <v>1</v>
      </c>
      <c r="I42">
        <v>0.59452099999999997</v>
      </c>
      <c r="J42">
        <v>1</v>
      </c>
      <c r="K42">
        <v>1</v>
      </c>
      <c r="L42">
        <v>15373</v>
      </c>
      <c r="M42">
        <v>2</v>
      </c>
      <c r="N42">
        <v>5</v>
      </c>
      <c r="O42">
        <v>2</v>
      </c>
      <c r="P42">
        <v>2</v>
      </c>
      <c r="Q42">
        <v>1</v>
      </c>
      <c r="R42">
        <v>0.59452099999999997</v>
      </c>
      <c r="S42">
        <v>15373</v>
      </c>
      <c r="T42">
        <v>5</v>
      </c>
      <c r="U42" s="186">
        <v>29511.971585745599</v>
      </c>
      <c r="V42" s="186">
        <v>26462.5174972852</v>
      </c>
      <c r="W42" s="184">
        <f t="shared" si="0"/>
        <v>199910517.50252143</v>
      </c>
      <c r="X42" s="184">
        <f t="shared" si="1"/>
        <v>122977398.32259461</v>
      </c>
    </row>
    <row r="43" spans="2:24" ht="15">
      <c r="B43">
        <v>2809</v>
      </c>
      <c r="C43">
        <v>35</v>
      </c>
      <c r="D43" t="s">
        <v>529</v>
      </c>
      <c r="E43">
        <v>1</v>
      </c>
      <c r="F43">
        <v>5</v>
      </c>
      <c r="G43">
        <v>9</v>
      </c>
      <c r="H43">
        <v>3</v>
      </c>
      <c r="I43">
        <v>1</v>
      </c>
      <c r="J43">
        <v>1</v>
      </c>
      <c r="K43">
        <v>1</v>
      </c>
      <c r="L43">
        <v>148</v>
      </c>
      <c r="M43">
        <v>1</v>
      </c>
      <c r="N43">
        <v>5</v>
      </c>
      <c r="O43">
        <v>2</v>
      </c>
      <c r="P43">
        <v>4</v>
      </c>
      <c r="Q43">
        <v>3</v>
      </c>
      <c r="R43">
        <v>1</v>
      </c>
      <c r="S43">
        <v>148</v>
      </c>
      <c r="T43">
        <v>4</v>
      </c>
      <c r="U43" s="186">
        <v>20633.4607818726</v>
      </c>
      <c r="V43" s="186">
        <v>20939.205547694299</v>
      </c>
      <c r="W43" s="184">
        <f t="shared" si="0"/>
        <v>419654103.44564033</v>
      </c>
      <c r="X43" s="184">
        <f t="shared" si="1"/>
        <v>432274228.1264742</v>
      </c>
    </row>
    <row r="44" spans="2:24" ht="15">
      <c r="B44">
        <v>2919</v>
      </c>
      <c r="C44">
        <v>22</v>
      </c>
      <c r="D44" t="s">
        <v>529</v>
      </c>
      <c r="E44">
        <v>4</v>
      </c>
      <c r="F44">
        <v>3</v>
      </c>
      <c r="G44">
        <v>16</v>
      </c>
      <c r="H44">
        <v>1</v>
      </c>
      <c r="I44">
        <v>3.9972599999999998</v>
      </c>
      <c r="J44">
        <v>1</v>
      </c>
      <c r="K44">
        <v>1</v>
      </c>
      <c r="L44">
        <v>995</v>
      </c>
      <c r="M44">
        <v>4</v>
      </c>
      <c r="N44">
        <v>3</v>
      </c>
      <c r="O44">
        <v>3</v>
      </c>
      <c r="P44">
        <v>2</v>
      </c>
      <c r="Q44">
        <v>1</v>
      </c>
      <c r="R44">
        <v>3.9972599999999998</v>
      </c>
      <c r="S44">
        <v>995</v>
      </c>
      <c r="T44">
        <v>2</v>
      </c>
      <c r="U44" s="186">
        <v>12763.7028950153</v>
      </c>
      <c r="V44" s="186">
        <v>12617.2975387021</v>
      </c>
      <c r="W44" s="184">
        <f t="shared" si="0"/>
        <v>138502367.8311415</v>
      </c>
      <c r="X44" s="184">
        <f t="shared" si="1"/>
        <v>135077800.07812089</v>
      </c>
    </row>
    <row r="45" spans="2:24" ht="15">
      <c r="B45">
        <v>2935</v>
      </c>
      <c r="C45">
        <v>29</v>
      </c>
      <c r="D45" t="s">
        <v>529</v>
      </c>
      <c r="E45">
        <v>3</v>
      </c>
      <c r="F45">
        <v>6</v>
      </c>
      <c r="G45">
        <v>11</v>
      </c>
      <c r="H45">
        <v>7</v>
      </c>
      <c r="I45">
        <v>3.5424660000000001</v>
      </c>
      <c r="J45">
        <v>1</v>
      </c>
      <c r="K45">
        <v>1</v>
      </c>
      <c r="L45">
        <v>6207</v>
      </c>
      <c r="M45">
        <v>3</v>
      </c>
      <c r="N45">
        <v>6</v>
      </c>
      <c r="O45">
        <v>3</v>
      </c>
      <c r="P45">
        <v>3</v>
      </c>
      <c r="Q45">
        <v>7</v>
      </c>
      <c r="R45">
        <v>3.5424660000000001</v>
      </c>
      <c r="S45">
        <v>6207</v>
      </c>
      <c r="T45">
        <v>3</v>
      </c>
      <c r="U45" s="186">
        <v>17033.996835411101</v>
      </c>
      <c r="V45" s="186">
        <v>18757.507331810899</v>
      </c>
      <c r="W45" s="184">
        <f t="shared" si="0"/>
        <v>117223860.47400199</v>
      </c>
      <c r="X45" s="184">
        <f t="shared" si="1"/>
        <v>157515234.28583914</v>
      </c>
    </row>
    <row r="46" spans="2:24" ht="15">
      <c r="B46">
        <v>3155</v>
      </c>
      <c r="C46">
        <v>28</v>
      </c>
      <c r="D46" t="s">
        <v>529</v>
      </c>
      <c r="E46">
        <v>3</v>
      </c>
      <c r="F46">
        <v>5</v>
      </c>
      <c r="G46">
        <v>0</v>
      </c>
      <c r="H46">
        <v>7</v>
      </c>
      <c r="I46">
        <v>0.25205499999999997</v>
      </c>
      <c r="J46">
        <v>1</v>
      </c>
      <c r="K46">
        <v>1</v>
      </c>
      <c r="L46">
        <v>108044</v>
      </c>
      <c r="M46">
        <v>3</v>
      </c>
      <c r="N46">
        <v>5</v>
      </c>
      <c r="O46">
        <v>1</v>
      </c>
      <c r="P46">
        <v>3</v>
      </c>
      <c r="Q46">
        <v>7</v>
      </c>
      <c r="R46">
        <v>0.25205499999999997</v>
      </c>
      <c r="S46">
        <v>108044</v>
      </c>
      <c r="T46">
        <v>4</v>
      </c>
      <c r="U46" s="186">
        <v>42489.4712542989</v>
      </c>
      <c r="V46" s="186">
        <v>54819.987734656097</v>
      </c>
      <c r="W46" s="184">
        <f t="shared" si="0"/>
        <v>4297396239.0709515</v>
      </c>
      <c r="X46" s="184">
        <f t="shared" si="1"/>
        <v>2832795481.6214781</v>
      </c>
    </row>
    <row r="47" spans="2:24" ht="15">
      <c r="B47">
        <v>3200</v>
      </c>
      <c r="C47">
        <v>33</v>
      </c>
      <c r="D47" t="s">
        <v>529</v>
      </c>
      <c r="E47">
        <v>1</v>
      </c>
      <c r="F47">
        <v>3</v>
      </c>
      <c r="G47">
        <v>6</v>
      </c>
      <c r="H47">
        <v>7</v>
      </c>
      <c r="I47">
        <v>1.953425</v>
      </c>
      <c r="J47">
        <v>1</v>
      </c>
      <c r="K47">
        <v>1</v>
      </c>
      <c r="L47">
        <v>5327</v>
      </c>
      <c r="M47">
        <v>1</v>
      </c>
      <c r="N47">
        <v>3</v>
      </c>
      <c r="O47">
        <v>2</v>
      </c>
      <c r="P47">
        <v>4</v>
      </c>
      <c r="Q47">
        <v>7</v>
      </c>
      <c r="R47">
        <v>1.953425</v>
      </c>
      <c r="S47">
        <v>5327</v>
      </c>
      <c r="T47">
        <v>4</v>
      </c>
      <c r="U47" s="186">
        <v>29098.060930405201</v>
      </c>
      <c r="V47" s="186">
        <v>27872.1913264986</v>
      </c>
      <c r="W47" s="184">
        <f t="shared" si="0"/>
        <v>565063337.75703657</v>
      </c>
      <c r="X47" s="184">
        <f t="shared" si="1"/>
        <v>508285651.94842768</v>
      </c>
    </row>
    <row r="48" spans="2:24" ht="15">
      <c r="B48">
        <v>3235</v>
      </c>
      <c r="C48">
        <v>22</v>
      </c>
      <c r="D48" t="s">
        <v>529</v>
      </c>
      <c r="E48">
        <v>3</v>
      </c>
      <c r="F48">
        <v>4</v>
      </c>
      <c r="G48">
        <v>5</v>
      </c>
      <c r="H48">
        <v>4</v>
      </c>
      <c r="I48">
        <v>0.8</v>
      </c>
      <c r="J48">
        <v>1</v>
      </c>
      <c r="K48">
        <v>1</v>
      </c>
      <c r="L48">
        <v>9684</v>
      </c>
      <c r="M48">
        <v>3</v>
      </c>
      <c r="N48">
        <v>4</v>
      </c>
      <c r="O48">
        <v>2</v>
      </c>
      <c r="P48">
        <v>2</v>
      </c>
      <c r="Q48">
        <v>4</v>
      </c>
      <c r="R48">
        <v>0.8</v>
      </c>
      <c r="S48">
        <v>9684</v>
      </c>
      <c r="T48">
        <v>2</v>
      </c>
      <c r="U48" s="186">
        <v>23246.160817214201</v>
      </c>
      <c r="V48" s="186">
        <v>21170.612037841402</v>
      </c>
      <c r="W48" s="184">
        <f t="shared" si="0"/>
        <v>183932206.03198016</v>
      </c>
      <c r="X48" s="184">
        <f t="shared" si="1"/>
        <v>131942256.10788299</v>
      </c>
    </row>
    <row r="49" spans="2:24" ht="15">
      <c r="B49">
        <v>3453</v>
      </c>
      <c r="C49">
        <v>55</v>
      </c>
      <c r="D49" t="s">
        <v>529</v>
      </c>
      <c r="E49">
        <v>4</v>
      </c>
      <c r="F49">
        <v>6</v>
      </c>
      <c r="G49">
        <v>11</v>
      </c>
      <c r="H49">
        <v>6</v>
      </c>
      <c r="I49">
        <v>0.221918</v>
      </c>
      <c r="J49">
        <v>1</v>
      </c>
      <c r="K49">
        <v>1</v>
      </c>
      <c r="L49">
        <v>38000</v>
      </c>
      <c r="M49">
        <v>4</v>
      </c>
      <c r="N49">
        <v>6</v>
      </c>
      <c r="O49">
        <v>3</v>
      </c>
      <c r="P49">
        <v>6</v>
      </c>
      <c r="Q49">
        <v>6</v>
      </c>
      <c r="R49">
        <v>0.221918</v>
      </c>
      <c r="S49">
        <v>38000</v>
      </c>
      <c r="T49">
        <v>1</v>
      </c>
      <c r="U49" s="186">
        <v>14060.319723562499</v>
      </c>
      <c r="V49" s="186">
        <v>13106.928867950999</v>
      </c>
      <c r="W49" s="184">
        <f t="shared" si="0"/>
        <v>573108291.73805082</v>
      </c>
      <c r="X49" s="184">
        <f t="shared" si="1"/>
        <v>619664990.38525128</v>
      </c>
    </row>
    <row r="50" spans="2:24" ht="15">
      <c r="B50">
        <v>3496</v>
      </c>
      <c r="C50">
        <v>24</v>
      </c>
      <c r="D50" t="s">
        <v>531</v>
      </c>
      <c r="E50">
        <v>1</v>
      </c>
      <c r="F50">
        <v>3</v>
      </c>
      <c r="G50">
        <v>0</v>
      </c>
      <c r="H50">
        <v>2</v>
      </c>
      <c r="I50">
        <v>0.41369899999999998</v>
      </c>
      <c r="J50">
        <v>1</v>
      </c>
      <c r="K50">
        <v>1</v>
      </c>
      <c r="L50">
        <v>11125</v>
      </c>
      <c r="M50">
        <v>1</v>
      </c>
      <c r="N50">
        <v>3</v>
      </c>
      <c r="O50">
        <v>1</v>
      </c>
      <c r="P50">
        <v>2</v>
      </c>
      <c r="Q50">
        <v>2</v>
      </c>
      <c r="R50">
        <v>0.41369899999999998</v>
      </c>
      <c r="S50">
        <v>11125</v>
      </c>
      <c r="T50">
        <v>1</v>
      </c>
      <c r="U50" s="186">
        <v>29829.290840502399</v>
      </c>
      <c r="V50" s="186">
        <v>25333.98061934</v>
      </c>
      <c r="W50" s="184">
        <f t="shared" si="0"/>
        <v>349850495.84610194</v>
      </c>
      <c r="X50" s="184">
        <f t="shared" si="1"/>
        <v>201895130.24077973</v>
      </c>
    </row>
    <row r="51" spans="2:24" ht="15">
      <c r="B51">
        <v>3507</v>
      </c>
      <c r="C51">
        <v>60</v>
      </c>
      <c r="D51" t="s">
        <v>529</v>
      </c>
      <c r="E51">
        <v>2</v>
      </c>
      <c r="F51">
        <v>6</v>
      </c>
      <c r="G51">
        <v>1</v>
      </c>
      <c r="H51">
        <v>7</v>
      </c>
      <c r="I51">
        <v>0.56164400000000003</v>
      </c>
      <c r="J51">
        <v>1</v>
      </c>
      <c r="K51">
        <v>1</v>
      </c>
      <c r="L51">
        <v>14611</v>
      </c>
      <c r="M51">
        <v>2</v>
      </c>
      <c r="N51">
        <v>6</v>
      </c>
      <c r="O51">
        <v>2</v>
      </c>
      <c r="P51">
        <v>6</v>
      </c>
      <c r="Q51">
        <v>7</v>
      </c>
      <c r="R51">
        <v>0.56164400000000003</v>
      </c>
      <c r="S51">
        <v>14611</v>
      </c>
      <c r="T51">
        <v>4</v>
      </c>
      <c r="U51" s="186">
        <v>34543.662299404401</v>
      </c>
      <c r="V51" s="186">
        <v>27696.853612601401</v>
      </c>
      <c r="W51" s="184">
        <f t="shared" si="0"/>
        <v>397311026.34209752</v>
      </c>
      <c r="X51" s="184">
        <f t="shared" si="1"/>
        <v>171239564.77043313</v>
      </c>
    </row>
    <row r="52" spans="2:24" ht="15">
      <c r="B52">
        <v>3584</v>
      </c>
      <c r="C52">
        <v>27</v>
      </c>
      <c r="D52" t="s">
        <v>529</v>
      </c>
      <c r="E52">
        <v>3</v>
      </c>
      <c r="F52">
        <v>6</v>
      </c>
      <c r="G52">
        <v>4</v>
      </c>
      <c r="H52">
        <v>6</v>
      </c>
      <c r="I52">
        <v>0.96438400000000002</v>
      </c>
      <c r="J52">
        <v>1</v>
      </c>
      <c r="K52">
        <v>1</v>
      </c>
      <c r="L52">
        <v>4382</v>
      </c>
      <c r="M52">
        <v>3</v>
      </c>
      <c r="N52">
        <v>6</v>
      </c>
      <c r="O52">
        <v>2</v>
      </c>
      <c r="P52">
        <v>3</v>
      </c>
      <c r="Q52">
        <v>6</v>
      </c>
      <c r="R52">
        <v>0.96438400000000002</v>
      </c>
      <c r="S52">
        <v>4382</v>
      </c>
      <c r="T52">
        <v>1</v>
      </c>
      <c r="U52" s="186">
        <v>31006.590624655801</v>
      </c>
      <c r="V52" s="186">
        <v>35692.165094800199</v>
      </c>
      <c r="W52" s="184">
        <f t="shared" si="0"/>
        <v>708868825.93050957</v>
      </c>
      <c r="X52" s="184">
        <f t="shared" si="1"/>
        <v>980326438.2636447</v>
      </c>
    </row>
    <row r="53" spans="2:24" ht="15">
      <c r="B53">
        <v>4042</v>
      </c>
      <c r="C53">
        <v>22</v>
      </c>
      <c r="D53" t="s">
        <v>529</v>
      </c>
      <c r="E53">
        <v>1</v>
      </c>
      <c r="F53">
        <v>3</v>
      </c>
      <c r="G53">
        <v>1</v>
      </c>
      <c r="H53">
        <v>1</v>
      </c>
      <c r="I53">
        <v>0.89588999999999996</v>
      </c>
      <c r="J53">
        <v>1</v>
      </c>
      <c r="K53">
        <v>1</v>
      </c>
      <c r="L53">
        <v>43200</v>
      </c>
      <c r="M53">
        <v>1</v>
      </c>
      <c r="N53">
        <v>3</v>
      </c>
      <c r="O53">
        <v>2</v>
      </c>
      <c r="P53">
        <v>2</v>
      </c>
      <c r="Q53">
        <v>1</v>
      </c>
      <c r="R53">
        <v>0.89588999999999996</v>
      </c>
      <c r="S53">
        <v>43200</v>
      </c>
      <c r="T53">
        <v>1</v>
      </c>
      <c r="U53" s="186">
        <v>89779.7316485755</v>
      </c>
      <c r="V53" s="186">
        <v>59694.887271377003</v>
      </c>
      <c r="W53" s="184">
        <f t="shared" si="0"/>
        <v>2169671400.4533062</v>
      </c>
      <c r="X53" s="184">
        <f t="shared" si="1"/>
        <v>272081306.09543508</v>
      </c>
    </row>
    <row r="54" spans="2:24" ht="15">
      <c r="B54">
        <v>4134</v>
      </c>
      <c r="C54">
        <v>26</v>
      </c>
      <c r="D54" t="s">
        <v>529</v>
      </c>
      <c r="E54">
        <v>1</v>
      </c>
      <c r="F54">
        <v>6</v>
      </c>
      <c r="G54">
        <v>2</v>
      </c>
      <c r="H54">
        <v>4</v>
      </c>
      <c r="I54">
        <v>0.241096</v>
      </c>
      <c r="J54">
        <v>1</v>
      </c>
      <c r="K54">
        <v>1</v>
      </c>
      <c r="L54">
        <v>78000</v>
      </c>
      <c r="M54">
        <v>1</v>
      </c>
      <c r="N54">
        <v>6</v>
      </c>
      <c r="O54">
        <v>2</v>
      </c>
      <c r="P54">
        <v>3</v>
      </c>
      <c r="Q54">
        <v>4</v>
      </c>
      <c r="R54">
        <v>0.241096</v>
      </c>
      <c r="S54">
        <v>78000</v>
      </c>
      <c r="T54">
        <v>3</v>
      </c>
      <c r="U54" s="186">
        <v>64971.766706437702</v>
      </c>
      <c r="V54" s="186">
        <v>76899.313894777602</v>
      </c>
      <c r="W54" s="184">
        <f t="shared" si="0"/>
        <v>169734862.75148514</v>
      </c>
      <c r="X54" s="184">
        <f t="shared" si="1"/>
        <v>1211509.9022296509</v>
      </c>
    </row>
    <row r="55" spans="2:24" ht="15">
      <c r="B55">
        <v>4156</v>
      </c>
      <c r="C55">
        <v>22</v>
      </c>
      <c r="D55" t="s">
        <v>531</v>
      </c>
      <c r="E55">
        <v>2</v>
      </c>
      <c r="F55">
        <v>3</v>
      </c>
      <c r="G55">
        <v>3</v>
      </c>
      <c r="H55">
        <v>5</v>
      </c>
      <c r="I55">
        <v>0.224658</v>
      </c>
      <c r="J55">
        <v>1</v>
      </c>
      <c r="K55">
        <v>1</v>
      </c>
      <c r="L55">
        <v>45693</v>
      </c>
      <c r="M55">
        <v>2</v>
      </c>
      <c r="N55">
        <v>3</v>
      </c>
      <c r="O55">
        <v>2</v>
      </c>
      <c r="P55">
        <v>2</v>
      </c>
      <c r="Q55">
        <v>5</v>
      </c>
      <c r="R55">
        <v>0.224658</v>
      </c>
      <c r="S55">
        <v>45693</v>
      </c>
      <c r="T55">
        <v>2</v>
      </c>
      <c r="U55" s="186">
        <v>20633.428804613399</v>
      </c>
      <c r="V55" s="186">
        <v>18326.447114155701</v>
      </c>
      <c r="W55" s="184">
        <f t="shared" si="0"/>
        <v>627982108.49664986</v>
      </c>
      <c r="X55" s="184">
        <f t="shared" si="1"/>
        <v>748928216.85371292</v>
      </c>
    </row>
    <row r="56" spans="2:24" ht="15">
      <c r="B56">
        <v>4274</v>
      </c>
      <c r="C56">
        <v>24</v>
      </c>
      <c r="D56" t="s">
        <v>529</v>
      </c>
      <c r="E56">
        <v>1</v>
      </c>
      <c r="F56">
        <v>5</v>
      </c>
      <c r="G56">
        <v>1</v>
      </c>
      <c r="H56">
        <v>1</v>
      </c>
      <c r="I56">
        <v>0.19178100000000001</v>
      </c>
      <c r="J56">
        <v>1</v>
      </c>
      <c r="K56">
        <v>1</v>
      </c>
      <c r="L56">
        <v>84600</v>
      </c>
      <c r="M56">
        <v>1</v>
      </c>
      <c r="N56">
        <v>5</v>
      </c>
      <c r="O56">
        <v>2</v>
      </c>
      <c r="P56">
        <v>2</v>
      </c>
      <c r="Q56">
        <v>1</v>
      </c>
      <c r="R56">
        <v>0.19178100000000001</v>
      </c>
      <c r="S56">
        <v>84600</v>
      </c>
      <c r="T56">
        <v>1</v>
      </c>
      <c r="U56" s="186">
        <v>64302.450755750098</v>
      </c>
      <c r="V56" s="186">
        <v>48542.401622672398</v>
      </c>
      <c r="W56" s="184">
        <f t="shared" si="0"/>
        <v>411990505.32274973</v>
      </c>
      <c r="X56" s="184">
        <f t="shared" si="1"/>
        <v>1300150400.740658</v>
      </c>
    </row>
    <row r="57" spans="2:24" ht="15">
      <c r="B57">
        <v>4422</v>
      </c>
      <c r="C57">
        <v>48</v>
      </c>
      <c r="D57" t="s">
        <v>529</v>
      </c>
      <c r="E57">
        <v>1</v>
      </c>
      <c r="F57">
        <v>3</v>
      </c>
      <c r="G57">
        <v>1</v>
      </c>
      <c r="H57">
        <v>1</v>
      </c>
      <c r="I57">
        <v>1.008219</v>
      </c>
      <c r="J57">
        <v>1</v>
      </c>
      <c r="K57">
        <v>1</v>
      </c>
      <c r="L57">
        <v>4904</v>
      </c>
      <c r="M57">
        <v>1</v>
      </c>
      <c r="N57">
        <v>3</v>
      </c>
      <c r="O57">
        <v>2</v>
      </c>
      <c r="P57">
        <v>5</v>
      </c>
      <c r="Q57">
        <v>1</v>
      </c>
      <c r="R57">
        <v>1.008219</v>
      </c>
      <c r="S57">
        <v>4904</v>
      </c>
      <c r="T57">
        <v>4</v>
      </c>
      <c r="U57" s="186">
        <v>49216.903276268204</v>
      </c>
      <c r="V57" s="186">
        <v>59288.176658871198</v>
      </c>
      <c r="W57" s="184">
        <f t="shared" si="0"/>
        <v>1963633396.7719014</v>
      </c>
      <c r="X57" s="184">
        <f t="shared" si="1"/>
        <v>2957638670.8633108</v>
      </c>
    </row>
    <row r="58" spans="2:24" ht="15">
      <c r="B58">
        <v>4426</v>
      </c>
      <c r="C58">
        <v>48</v>
      </c>
      <c r="D58" t="s">
        <v>529</v>
      </c>
      <c r="E58">
        <v>6</v>
      </c>
      <c r="F58">
        <v>3</v>
      </c>
      <c r="G58">
        <v>4</v>
      </c>
      <c r="H58">
        <v>7</v>
      </c>
      <c r="I58">
        <v>1.934247</v>
      </c>
      <c r="J58">
        <v>1</v>
      </c>
      <c r="K58">
        <v>1</v>
      </c>
      <c r="L58">
        <v>3895</v>
      </c>
      <c r="M58">
        <v>6</v>
      </c>
      <c r="N58">
        <v>3</v>
      </c>
      <c r="O58">
        <v>2</v>
      </c>
      <c r="P58">
        <v>5</v>
      </c>
      <c r="Q58">
        <v>7</v>
      </c>
      <c r="R58">
        <v>1.934247</v>
      </c>
      <c r="S58">
        <v>3895</v>
      </c>
      <c r="T58">
        <v>1</v>
      </c>
      <c r="U58" s="186">
        <v>18356.253803665499</v>
      </c>
      <c r="V58" s="186">
        <v>20932.6272348651</v>
      </c>
      <c r="W58" s="184">
        <f t="shared" si="0"/>
        <v>209127861.57402986</v>
      </c>
      <c r="X58" s="184">
        <f t="shared" si="1"/>
        <v>290280741.79421699</v>
      </c>
    </row>
    <row r="59" spans="2:24" ht="15">
      <c r="B59">
        <v>4473</v>
      </c>
      <c r="C59">
        <v>21</v>
      </c>
      <c r="D59" t="s">
        <v>529</v>
      </c>
      <c r="E59">
        <v>1</v>
      </c>
      <c r="F59">
        <v>5</v>
      </c>
      <c r="G59">
        <v>3</v>
      </c>
      <c r="H59">
        <v>4</v>
      </c>
      <c r="I59">
        <v>0.50410999999999995</v>
      </c>
      <c r="J59">
        <v>1</v>
      </c>
      <c r="K59">
        <v>2</v>
      </c>
      <c r="L59">
        <v>69754</v>
      </c>
      <c r="M59">
        <v>1</v>
      </c>
      <c r="N59">
        <v>5</v>
      </c>
      <c r="O59">
        <v>2</v>
      </c>
      <c r="P59">
        <v>2</v>
      </c>
      <c r="Q59">
        <v>4</v>
      </c>
      <c r="R59">
        <v>0.50410999999999995</v>
      </c>
      <c r="S59">
        <v>34877</v>
      </c>
      <c r="T59">
        <v>1</v>
      </c>
      <c r="U59" s="186">
        <v>44758.330650056698</v>
      </c>
      <c r="V59" s="186">
        <v>34428.551247068397</v>
      </c>
      <c r="W59" s="184">
        <f t="shared" si="0"/>
        <v>97640695.415749922</v>
      </c>
      <c r="X59" s="184">
        <f t="shared" si="1"/>
        <v>201106.28400590987</v>
      </c>
    </row>
    <row r="60" spans="2:24" ht="15">
      <c r="B60">
        <v>4645</v>
      </c>
      <c r="C60">
        <v>28</v>
      </c>
      <c r="D60" t="s">
        <v>529</v>
      </c>
      <c r="E60">
        <v>3</v>
      </c>
      <c r="F60">
        <v>6</v>
      </c>
      <c r="G60">
        <v>10</v>
      </c>
      <c r="H60">
        <v>7</v>
      </c>
      <c r="I60">
        <v>1.238356</v>
      </c>
      <c r="J60">
        <v>1</v>
      </c>
      <c r="K60">
        <v>1</v>
      </c>
      <c r="L60">
        <v>7995</v>
      </c>
      <c r="M60">
        <v>3</v>
      </c>
      <c r="N60">
        <v>6</v>
      </c>
      <c r="O60">
        <v>2</v>
      </c>
      <c r="P60">
        <v>3</v>
      </c>
      <c r="Q60">
        <v>7</v>
      </c>
      <c r="R60">
        <v>1.238356</v>
      </c>
      <c r="S60">
        <v>7995</v>
      </c>
      <c r="T60">
        <v>5</v>
      </c>
      <c r="U60" s="186">
        <v>18455.626754478199</v>
      </c>
      <c r="V60" s="186">
        <v>20410.910613702901</v>
      </c>
      <c r="W60" s="184">
        <f t="shared" si="0"/>
        <v>109424712.09650509</v>
      </c>
      <c r="X60" s="184">
        <f t="shared" si="1"/>
        <v>154154836.36746034</v>
      </c>
    </row>
    <row r="61" spans="2:24" ht="15">
      <c r="B61">
        <v>4891</v>
      </c>
      <c r="C61">
        <v>50</v>
      </c>
      <c r="D61" t="s">
        <v>529</v>
      </c>
      <c r="E61">
        <v>4</v>
      </c>
      <c r="F61">
        <v>4</v>
      </c>
      <c r="G61">
        <v>3</v>
      </c>
      <c r="H61">
        <v>4</v>
      </c>
      <c r="I61">
        <v>0.50136999999999998</v>
      </c>
      <c r="J61">
        <v>1</v>
      </c>
      <c r="K61">
        <v>1</v>
      </c>
      <c r="L61">
        <v>618</v>
      </c>
      <c r="M61">
        <v>4</v>
      </c>
      <c r="N61">
        <v>4</v>
      </c>
      <c r="O61">
        <v>2</v>
      </c>
      <c r="P61">
        <v>5</v>
      </c>
      <c r="Q61">
        <v>4</v>
      </c>
      <c r="R61">
        <v>0.50136999999999998</v>
      </c>
      <c r="S61">
        <v>618</v>
      </c>
      <c r="T61">
        <v>1</v>
      </c>
      <c r="U61" s="186">
        <v>19967.2291015185</v>
      </c>
      <c r="V61" s="186">
        <v>22801.0925100852</v>
      </c>
      <c r="W61" s="184">
        <f t="shared" si="0"/>
        <v>374392666.82305044</v>
      </c>
      <c r="X61" s="184">
        <f t="shared" si="1"/>
        <v>492089593.31099808</v>
      </c>
    </row>
    <row r="62" spans="2:24" ht="15">
      <c r="B62">
        <v>4893</v>
      </c>
      <c r="C62">
        <v>25</v>
      </c>
      <c r="D62" t="s">
        <v>529</v>
      </c>
      <c r="E62">
        <v>6</v>
      </c>
      <c r="F62">
        <v>5</v>
      </c>
      <c r="G62">
        <v>6</v>
      </c>
      <c r="H62">
        <v>7</v>
      </c>
      <c r="I62">
        <v>0.50136999999999998</v>
      </c>
      <c r="J62">
        <v>1</v>
      </c>
      <c r="K62">
        <v>1</v>
      </c>
      <c r="L62">
        <v>7990</v>
      </c>
      <c r="M62">
        <v>6</v>
      </c>
      <c r="N62">
        <v>5</v>
      </c>
      <c r="O62">
        <v>2</v>
      </c>
      <c r="P62">
        <v>2</v>
      </c>
      <c r="Q62">
        <v>7</v>
      </c>
      <c r="R62">
        <v>0.50136999999999998</v>
      </c>
      <c r="S62">
        <v>7990</v>
      </c>
      <c r="T62">
        <v>2</v>
      </c>
      <c r="U62" s="186">
        <v>17546.712601978601</v>
      </c>
      <c r="V62" s="186">
        <v>17228.585428966901</v>
      </c>
      <c r="W62" s="184">
        <f t="shared" si="0"/>
        <v>91330755.756816596</v>
      </c>
      <c r="X62" s="184">
        <f t="shared" si="1"/>
        <v>85351460.728319526</v>
      </c>
    </row>
    <row r="63" spans="2:24" ht="15">
      <c r="B63">
        <v>4906</v>
      </c>
      <c r="C63">
        <v>26</v>
      </c>
      <c r="D63" t="s">
        <v>529</v>
      </c>
      <c r="E63">
        <v>1</v>
      </c>
      <c r="F63">
        <v>2</v>
      </c>
      <c r="G63">
        <v>5</v>
      </c>
      <c r="H63">
        <v>1</v>
      </c>
      <c r="I63">
        <v>0.358904</v>
      </c>
      <c r="J63">
        <v>1</v>
      </c>
      <c r="K63">
        <v>1</v>
      </c>
      <c r="L63">
        <v>4812</v>
      </c>
      <c r="M63">
        <v>1</v>
      </c>
      <c r="N63">
        <v>2</v>
      </c>
      <c r="O63">
        <v>2</v>
      </c>
      <c r="P63">
        <v>3</v>
      </c>
      <c r="Q63">
        <v>1</v>
      </c>
      <c r="R63">
        <v>0.358904</v>
      </c>
      <c r="S63">
        <v>4812</v>
      </c>
      <c r="T63">
        <v>5</v>
      </c>
      <c r="U63" s="186">
        <v>24823.534869975101</v>
      </c>
      <c r="V63" s="186">
        <v>29370.631650642201</v>
      </c>
      <c r="W63" s="184">
        <f t="shared" si="0"/>
        <v>400461527.85222942</v>
      </c>
      <c r="X63" s="184">
        <f t="shared" si="1"/>
        <v>603126388.55192482</v>
      </c>
    </row>
    <row r="64" spans="2:24" ht="15">
      <c r="B64">
        <v>4970</v>
      </c>
      <c r="C64">
        <v>18</v>
      </c>
      <c r="D64" t="s">
        <v>529</v>
      </c>
      <c r="E64">
        <v>1</v>
      </c>
      <c r="F64">
        <v>2</v>
      </c>
      <c r="G64">
        <v>12</v>
      </c>
      <c r="H64">
        <v>1</v>
      </c>
      <c r="I64">
        <v>0.224658</v>
      </c>
      <c r="J64">
        <v>1</v>
      </c>
      <c r="K64">
        <v>1</v>
      </c>
      <c r="L64">
        <v>5100</v>
      </c>
      <c r="M64">
        <v>1</v>
      </c>
      <c r="N64">
        <v>2</v>
      </c>
      <c r="O64">
        <v>3</v>
      </c>
      <c r="P64">
        <v>1</v>
      </c>
      <c r="Q64">
        <v>1</v>
      </c>
      <c r="R64">
        <v>0.224658</v>
      </c>
      <c r="S64">
        <v>5100</v>
      </c>
      <c r="T64">
        <v>3</v>
      </c>
      <c r="U64" s="186">
        <v>16060.4619737838</v>
      </c>
      <c r="V64" s="186">
        <v>11360.913253491301</v>
      </c>
      <c r="W64" s="184">
        <f t="shared" si="0"/>
        <v>120131726.67876068</v>
      </c>
      <c r="X64" s="184">
        <f t="shared" si="1"/>
        <v>39199034.767743021</v>
      </c>
    </row>
    <row r="65" spans="2:24" ht="15">
      <c r="B65">
        <v>4997</v>
      </c>
      <c r="C65">
        <v>43</v>
      </c>
      <c r="D65" t="s">
        <v>529</v>
      </c>
      <c r="E65">
        <v>2</v>
      </c>
      <c r="F65">
        <v>5</v>
      </c>
      <c r="G65">
        <v>11</v>
      </c>
      <c r="H65">
        <v>7</v>
      </c>
      <c r="I65">
        <v>1.572603</v>
      </c>
      <c r="J65">
        <v>1</v>
      </c>
      <c r="K65">
        <v>1</v>
      </c>
      <c r="L65">
        <v>770</v>
      </c>
      <c r="M65">
        <v>2</v>
      </c>
      <c r="N65">
        <v>5</v>
      </c>
      <c r="O65">
        <v>3</v>
      </c>
      <c r="P65">
        <v>5</v>
      </c>
      <c r="Q65">
        <v>7</v>
      </c>
      <c r="R65">
        <v>1.572603</v>
      </c>
      <c r="S65">
        <v>770</v>
      </c>
      <c r="T65">
        <v>5</v>
      </c>
      <c r="U65" s="186">
        <v>15672.5566736823</v>
      </c>
      <c r="V65" s="186">
        <v>16213.727544442199</v>
      </c>
      <c r="W65" s="184">
        <f t="shared" si="0"/>
        <v>222086195.41231287</v>
      </c>
      <c r="X65" s="184">
        <f t="shared" si="1"/>
        <v>238508720.4669627</v>
      </c>
    </row>
    <row r="66" spans="2:24" ht="15">
      <c r="B66">
        <v>5024</v>
      </c>
      <c r="C66">
        <v>30</v>
      </c>
      <c r="D66" t="s">
        <v>529</v>
      </c>
      <c r="E66">
        <v>2</v>
      </c>
      <c r="F66">
        <v>4</v>
      </c>
      <c r="G66">
        <v>12</v>
      </c>
      <c r="H66">
        <v>4</v>
      </c>
      <c r="I66">
        <v>0.47671200000000002</v>
      </c>
      <c r="J66">
        <v>1</v>
      </c>
      <c r="K66">
        <v>1</v>
      </c>
      <c r="L66">
        <v>1749</v>
      </c>
      <c r="M66">
        <v>2</v>
      </c>
      <c r="N66">
        <v>4</v>
      </c>
      <c r="O66">
        <v>3</v>
      </c>
      <c r="P66">
        <v>3</v>
      </c>
      <c r="Q66">
        <v>4</v>
      </c>
      <c r="R66">
        <v>0.47671200000000002</v>
      </c>
      <c r="S66">
        <v>1749</v>
      </c>
      <c r="T66">
        <v>5</v>
      </c>
      <c r="U66" s="186">
        <v>15107.766368884901</v>
      </c>
      <c r="V66" s="186">
        <v>17117.5234635304</v>
      </c>
      <c r="W66" s="184">
        <f t="shared" si="0"/>
        <v>178456638.89845029</v>
      </c>
      <c r="X66" s="184">
        <f t="shared" si="1"/>
        <v>236191513.44908446</v>
      </c>
    </row>
    <row r="67" spans="2:24" ht="15">
      <c r="B67">
        <v>5115</v>
      </c>
      <c r="C67">
        <v>22</v>
      </c>
      <c r="D67" t="s">
        <v>529</v>
      </c>
      <c r="E67">
        <v>3</v>
      </c>
      <c r="F67">
        <v>3</v>
      </c>
      <c r="G67">
        <v>12</v>
      </c>
      <c r="H67">
        <v>3</v>
      </c>
      <c r="I67">
        <v>0.241096</v>
      </c>
      <c r="J67">
        <v>1</v>
      </c>
      <c r="K67">
        <v>1</v>
      </c>
      <c r="L67">
        <v>700</v>
      </c>
      <c r="M67">
        <v>3</v>
      </c>
      <c r="N67">
        <v>3</v>
      </c>
      <c r="O67">
        <v>3</v>
      </c>
      <c r="P67">
        <v>2</v>
      </c>
      <c r="Q67">
        <v>3</v>
      </c>
      <c r="R67">
        <v>0.241096</v>
      </c>
      <c r="S67">
        <v>700</v>
      </c>
      <c r="T67">
        <v>4</v>
      </c>
      <c r="U67" s="186">
        <v>16891.727948621799</v>
      </c>
      <c r="V67" s="186">
        <v>16196.2412044879</v>
      </c>
      <c r="W67" s="184">
        <f t="shared" si="0"/>
        <v>262172053.96218032</v>
      </c>
      <c r="X67" s="184">
        <f t="shared" si="1"/>
        <v>240133491.46766859</v>
      </c>
    </row>
    <row r="68" spans="2:24" ht="15">
      <c r="B68">
        <v>5327</v>
      </c>
      <c r="C68">
        <v>24</v>
      </c>
      <c r="D68" t="s">
        <v>529</v>
      </c>
      <c r="E68">
        <v>1</v>
      </c>
      <c r="F68">
        <v>2</v>
      </c>
      <c r="G68">
        <v>11</v>
      </c>
      <c r="H68">
        <v>7</v>
      </c>
      <c r="I68">
        <v>0.20547899999999999</v>
      </c>
      <c r="J68">
        <v>1</v>
      </c>
      <c r="K68">
        <v>1</v>
      </c>
      <c r="L68">
        <v>5047</v>
      </c>
      <c r="M68">
        <v>1</v>
      </c>
      <c r="N68">
        <v>2</v>
      </c>
      <c r="O68">
        <v>3</v>
      </c>
      <c r="P68">
        <v>2</v>
      </c>
      <c r="Q68">
        <v>7</v>
      </c>
      <c r="R68">
        <v>0.20547899999999999</v>
      </c>
      <c r="S68">
        <v>5047</v>
      </c>
      <c r="T68">
        <v>5</v>
      </c>
      <c r="U68" s="186">
        <v>16088.0656957458</v>
      </c>
      <c r="V68" s="186">
        <v>15063.662358187799</v>
      </c>
      <c r="W68" s="184">
        <f t="shared" si="0"/>
        <v>121905131.69777468</v>
      </c>
      <c r="X68" s="184">
        <f t="shared" si="1"/>
        <v>100333524.79793637</v>
      </c>
    </row>
    <row r="69" spans="2:24" ht="15">
      <c r="B69">
        <v>5407</v>
      </c>
      <c r="C69">
        <v>23</v>
      </c>
      <c r="D69" t="s">
        <v>529</v>
      </c>
      <c r="E69">
        <v>1</v>
      </c>
      <c r="F69">
        <v>1</v>
      </c>
      <c r="G69">
        <v>1</v>
      </c>
      <c r="H69">
        <v>1</v>
      </c>
      <c r="I69">
        <v>0.435616</v>
      </c>
      <c r="J69">
        <v>1</v>
      </c>
      <c r="K69">
        <v>2</v>
      </c>
      <c r="L69">
        <v>14533</v>
      </c>
      <c r="M69">
        <v>1</v>
      </c>
      <c r="N69">
        <v>1</v>
      </c>
      <c r="O69">
        <v>2</v>
      </c>
      <c r="P69">
        <v>2</v>
      </c>
      <c r="Q69">
        <v>1</v>
      </c>
      <c r="R69">
        <v>0.435616</v>
      </c>
      <c r="S69">
        <v>7266.5</v>
      </c>
      <c r="T69">
        <v>4</v>
      </c>
      <c r="U69" s="186">
        <v>19167.164303145801</v>
      </c>
      <c r="V69" s="186">
        <v>18186.627441442899</v>
      </c>
      <c r="W69" s="184">
        <f t="shared" si="0"/>
        <v>141625810.85616872</v>
      </c>
      <c r="X69" s="184">
        <f t="shared" si="1"/>
        <v>119249183.33735424</v>
      </c>
    </row>
    <row r="70" spans="2:24" ht="15">
      <c r="B70">
        <v>5455</v>
      </c>
      <c r="C70">
        <v>47</v>
      </c>
      <c r="D70" t="s">
        <v>529</v>
      </c>
      <c r="E70">
        <v>4</v>
      </c>
      <c r="F70">
        <v>6</v>
      </c>
      <c r="G70">
        <v>7</v>
      </c>
      <c r="H70">
        <v>7</v>
      </c>
      <c r="I70">
        <v>3.1945209999999999</v>
      </c>
      <c r="J70">
        <v>1</v>
      </c>
      <c r="K70">
        <v>1</v>
      </c>
      <c r="L70">
        <v>662</v>
      </c>
      <c r="M70">
        <v>4</v>
      </c>
      <c r="N70">
        <v>6</v>
      </c>
      <c r="O70">
        <v>2</v>
      </c>
      <c r="P70">
        <v>5</v>
      </c>
      <c r="Q70">
        <v>7</v>
      </c>
      <c r="R70">
        <v>3.1945209999999999</v>
      </c>
      <c r="S70">
        <v>662</v>
      </c>
      <c r="T70">
        <v>3</v>
      </c>
      <c r="U70" s="186">
        <v>18134.618976624599</v>
      </c>
      <c r="V70" s="186">
        <v>19192.1202359444</v>
      </c>
      <c r="W70" s="184">
        <f t="shared" si="0"/>
        <v>305292413.90230203</v>
      </c>
      <c r="X70" s="184">
        <f t="shared" si="1"/>
        <v>343365355.95855612</v>
      </c>
    </row>
    <row r="71" spans="2:24" ht="15">
      <c r="B71">
        <v>5457</v>
      </c>
      <c r="C71">
        <v>26</v>
      </c>
      <c r="D71" t="s">
        <v>529</v>
      </c>
      <c r="E71">
        <v>1</v>
      </c>
      <c r="F71">
        <v>4</v>
      </c>
      <c r="G71">
        <v>8</v>
      </c>
      <c r="H71">
        <v>7</v>
      </c>
      <c r="I71">
        <v>0.39452100000000001</v>
      </c>
      <c r="J71">
        <v>1</v>
      </c>
      <c r="K71">
        <v>1</v>
      </c>
      <c r="L71">
        <v>53650</v>
      </c>
      <c r="M71">
        <v>1</v>
      </c>
      <c r="N71">
        <v>4</v>
      </c>
      <c r="O71">
        <v>2</v>
      </c>
      <c r="P71">
        <v>3</v>
      </c>
      <c r="Q71">
        <v>7</v>
      </c>
      <c r="R71">
        <v>0.39452100000000001</v>
      </c>
      <c r="S71">
        <v>53650</v>
      </c>
      <c r="T71">
        <v>5</v>
      </c>
      <c r="U71" s="186">
        <v>21343.6368802416</v>
      </c>
      <c r="V71" s="186">
        <v>23312.981781477101</v>
      </c>
      <c r="W71" s="184">
        <f t="shared" si="0"/>
        <v>1043701098.0256857</v>
      </c>
      <c r="X71" s="184">
        <f t="shared" si="1"/>
        <v>920334674.39099026</v>
      </c>
    </row>
    <row r="72" spans="2:24" ht="15">
      <c r="B72">
        <v>5617</v>
      </c>
      <c r="C72">
        <v>25</v>
      </c>
      <c r="D72" t="s">
        <v>529</v>
      </c>
      <c r="E72">
        <v>4</v>
      </c>
      <c r="F72">
        <v>1</v>
      </c>
      <c r="G72">
        <v>0</v>
      </c>
      <c r="H72">
        <v>7</v>
      </c>
      <c r="I72">
        <v>0.46027400000000002</v>
      </c>
      <c r="J72">
        <v>1</v>
      </c>
      <c r="K72">
        <v>1</v>
      </c>
      <c r="L72">
        <v>2258</v>
      </c>
      <c r="M72">
        <v>4</v>
      </c>
      <c r="N72">
        <v>1</v>
      </c>
      <c r="O72">
        <v>1</v>
      </c>
      <c r="P72">
        <v>2</v>
      </c>
      <c r="Q72">
        <v>7</v>
      </c>
      <c r="R72">
        <v>0.46027400000000002</v>
      </c>
      <c r="S72">
        <v>2258</v>
      </c>
      <c r="T72">
        <v>1</v>
      </c>
      <c r="U72" s="186">
        <v>15666.7838408437</v>
      </c>
      <c r="V72" s="186">
        <v>15374.090858716299</v>
      </c>
      <c r="W72" s="184">
        <f t="shared" ref="W72:W135" si="2">(U72-$S72)^2</f>
        <v>179795484.09047112</v>
      </c>
      <c r="X72" s="184">
        <f t="shared" ref="X72:X135" si="3">(V72-$S72)^2</f>
        <v>172031839.41410127</v>
      </c>
    </row>
    <row r="73" spans="2:24" ht="15">
      <c r="B73">
        <v>5628</v>
      </c>
      <c r="C73">
        <v>58</v>
      </c>
      <c r="D73" t="s">
        <v>529</v>
      </c>
      <c r="E73">
        <v>6</v>
      </c>
      <c r="F73">
        <v>6</v>
      </c>
      <c r="G73">
        <v>18</v>
      </c>
      <c r="H73">
        <v>4</v>
      </c>
      <c r="I73">
        <v>0.49589</v>
      </c>
      <c r="J73">
        <v>1</v>
      </c>
      <c r="K73">
        <v>1</v>
      </c>
      <c r="L73">
        <v>4740</v>
      </c>
      <c r="M73">
        <v>6</v>
      </c>
      <c r="N73">
        <v>6</v>
      </c>
      <c r="O73">
        <v>3</v>
      </c>
      <c r="P73">
        <v>6</v>
      </c>
      <c r="Q73">
        <v>4</v>
      </c>
      <c r="R73">
        <v>0.49589</v>
      </c>
      <c r="S73">
        <v>4740</v>
      </c>
      <c r="T73">
        <v>3</v>
      </c>
      <c r="U73" s="186">
        <v>9486.59554145529</v>
      </c>
      <c r="V73" s="186">
        <v>9430.0660867242605</v>
      </c>
      <c r="W73" s="184">
        <f t="shared" si="2"/>
        <v>22530169.234163236</v>
      </c>
      <c r="X73" s="184">
        <f t="shared" si="3"/>
        <v>21996719.897841018</v>
      </c>
    </row>
    <row r="74" spans="2:24" ht="15">
      <c r="B74">
        <v>5650</v>
      </c>
      <c r="C74">
        <v>33</v>
      </c>
      <c r="D74" t="s">
        <v>529</v>
      </c>
      <c r="E74">
        <v>2</v>
      </c>
      <c r="F74">
        <v>3</v>
      </c>
      <c r="G74">
        <v>17</v>
      </c>
      <c r="H74">
        <v>4</v>
      </c>
      <c r="I74">
        <v>0.49863000000000002</v>
      </c>
      <c r="J74">
        <v>1</v>
      </c>
      <c r="K74">
        <v>1</v>
      </c>
      <c r="L74">
        <v>300</v>
      </c>
      <c r="M74">
        <v>2</v>
      </c>
      <c r="N74">
        <v>3</v>
      </c>
      <c r="O74">
        <v>3</v>
      </c>
      <c r="P74">
        <v>4</v>
      </c>
      <c r="Q74">
        <v>4</v>
      </c>
      <c r="R74">
        <v>0.49863000000000002</v>
      </c>
      <c r="S74">
        <v>300</v>
      </c>
      <c r="T74">
        <v>5</v>
      </c>
      <c r="U74" s="186">
        <v>13035.410748902001</v>
      </c>
      <c r="V74" s="186">
        <v>13417.047574342399</v>
      </c>
      <c r="W74" s="184">
        <f t="shared" si="2"/>
        <v>162190686.94324863</v>
      </c>
      <c r="X74" s="184">
        <f t="shared" si="3"/>
        <v>172056937.06756184</v>
      </c>
    </row>
    <row r="75" spans="2:24" ht="15">
      <c r="B75">
        <v>5745</v>
      </c>
      <c r="C75">
        <v>50</v>
      </c>
      <c r="D75" t="s">
        <v>529</v>
      </c>
      <c r="E75">
        <v>4</v>
      </c>
      <c r="F75">
        <v>3</v>
      </c>
      <c r="G75">
        <v>3</v>
      </c>
      <c r="H75">
        <v>7</v>
      </c>
      <c r="I75">
        <v>20.142469999999999</v>
      </c>
      <c r="J75">
        <v>1</v>
      </c>
      <c r="K75">
        <v>1</v>
      </c>
      <c r="L75">
        <v>7000</v>
      </c>
      <c r="M75">
        <v>4</v>
      </c>
      <c r="N75">
        <v>3</v>
      </c>
      <c r="O75">
        <v>2</v>
      </c>
      <c r="P75">
        <v>5</v>
      </c>
      <c r="Q75">
        <v>7</v>
      </c>
      <c r="R75">
        <v>20.142469999999999</v>
      </c>
      <c r="S75">
        <v>7000</v>
      </c>
      <c r="T75">
        <v>5</v>
      </c>
      <c r="U75" s="186">
        <v>20928.165990847101</v>
      </c>
      <c r="V75" s="186">
        <v>22329.1238337176</v>
      </c>
      <c r="W75" s="184">
        <f t="shared" si="2"/>
        <v>193993807.86858982</v>
      </c>
      <c r="X75" s="184">
        <f t="shared" si="3"/>
        <v>234982037.50944898</v>
      </c>
    </row>
    <row r="76" spans="2:24" ht="15">
      <c r="B76">
        <v>5852</v>
      </c>
      <c r="C76">
        <v>59</v>
      </c>
      <c r="D76" t="s">
        <v>529</v>
      </c>
      <c r="E76">
        <v>2</v>
      </c>
      <c r="F76">
        <v>6</v>
      </c>
      <c r="G76">
        <v>6</v>
      </c>
      <c r="H76">
        <v>7</v>
      </c>
      <c r="I76">
        <v>0.84109599999999995</v>
      </c>
      <c r="J76">
        <v>1</v>
      </c>
      <c r="K76">
        <v>1</v>
      </c>
      <c r="L76">
        <v>1644</v>
      </c>
      <c r="M76">
        <v>2</v>
      </c>
      <c r="N76">
        <v>6</v>
      </c>
      <c r="O76">
        <v>2</v>
      </c>
      <c r="P76">
        <v>6</v>
      </c>
      <c r="Q76">
        <v>7</v>
      </c>
      <c r="R76">
        <v>0.84109599999999995</v>
      </c>
      <c r="S76">
        <v>1644</v>
      </c>
      <c r="T76">
        <v>1</v>
      </c>
      <c r="U76" s="186">
        <v>21547.287557314099</v>
      </c>
      <c r="V76" s="186">
        <v>18804.254742603898</v>
      </c>
      <c r="W76" s="184">
        <f t="shared" si="2"/>
        <v>396140855.58913422</v>
      </c>
      <c r="X76" s="184">
        <f t="shared" si="3"/>
        <v>294474342.83105958</v>
      </c>
    </row>
    <row r="77" spans="2:24" ht="15">
      <c r="B77">
        <v>5944</v>
      </c>
      <c r="C77">
        <v>19</v>
      </c>
      <c r="D77" t="s">
        <v>529</v>
      </c>
      <c r="E77">
        <v>1</v>
      </c>
      <c r="F77">
        <v>1</v>
      </c>
      <c r="G77">
        <v>8</v>
      </c>
      <c r="H77">
        <v>1</v>
      </c>
      <c r="I77">
        <v>6.0274000000000001E-2</v>
      </c>
      <c r="J77">
        <v>1</v>
      </c>
      <c r="K77">
        <v>1</v>
      </c>
      <c r="L77">
        <v>12500</v>
      </c>
      <c r="M77">
        <v>1</v>
      </c>
      <c r="N77">
        <v>1</v>
      </c>
      <c r="O77">
        <v>2</v>
      </c>
      <c r="P77">
        <v>1</v>
      </c>
      <c r="Q77">
        <v>1</v>
      </c>
      <c r="R77">
        <v>6.0274000000000001E-2</v>
      </c>
      <c r="S77">
        <v>12500</v>
      </c>
      <c r="T77">
        <v>4</v>
      </c>
      <c r="U77" s="186">
        <v>13245.8467229694</v>
      </c>
      <c r="V77" s="186">
        <v>10011.318069978801</v>
      </c>
      <c r="W77" s="184">
        <f t="shared" si="2"/>
        <v>556287.33416419243</v>
      </c>
      <c r="X77" s="184">
        <f t="shared" si="3"/>
        <v>6193537.7488140408</v>
      </c>
    </row>
    <row r="78" spans="2:24" ht="15">
      <c r="B78">
        <v>5987</v>
      </c>
      <c r="C78">
        <v>24</v>
      </c>
      <c r="D78" t="s">
        <v>529</v>
      </c>
      <c r="E78">
        <v>1</v>
      </c>
      <c r="F78">
        <v>3</v>
      </c>
      <c r="G78">
        <v>1</v>
      </c>
      <c r="H78">
        <v>3</v>
      </c>
      <c r="I78">
        <v>0.52602700000000002</v>
      </c>
      <c r="J78">
        <v>1</v>
      </c>
      <c r="K78">
        <v>1</v>
      </c>
      <c r="L78">
        <v>2991</v>
      </c>
      <c r="M78">
        <v>1</v>
      </c>
      <c r="N78">
        <v>3</v>
      </c>
      <c r="O78">
        <v>2</v>
      </c>
      <c r="P78">
        <v>2</v>
      </c>
      <c r="Q78">
        <v>3</v>
      </c>
      <c r="R78">
        <v>0.52602700000000002</v>
      </c>
      <c r="S78">
        <v>2991</v>
      </c>
      <c r="T78">
        <v>1</v>
      </c>
      <c r="U78" s="186">
        <v>82054.748090413705</v>
      </c>
      <c r="V78" s="186">
        <v>56733.175310285398</v>
      </c>
      <c r="W78" s="184">
        <f t="shared" si="2"/>
        <v>6251076262.1043968</v>
      </c>
      <c r="X78" s="184">
        <f t="shared" si="3"/>
        <v>2888221407.0814495</v>
      </c>
    </row>
    <row r="79" spans="2:24" ht="15">
      <c r="B79">
        <v>6105</v>
      </c>
      <c r="C79">
        <v>27</v>
      </c>
      <c r="D79" t="s">
        <v>529</v>
      </c>
      <c r="E79">
        <v>2</v>
      </c>
      <c r="F79">
        <v>5</v>
      </c>
      <c r="G79">
        <v>4</v>
      </c>
      <c r="H79">
        <v>4</v>
      </c>
      <c r="I79">
        <v>9.8629999999999995E-2</v>
      </c>
      <c r="J79">
        <v>1</v>
      </c>
      <c r="K79">
        <v>1</v>
      </c>
      <c r="L79">
        <v>8000</v>
      </c>
      <c r="M79">
        <v>2</v>
      </c>
      <c r="N79">
        <v>5</v>
      </c>
      <c r="O79">
        <v>2</v>
      </c>
      <c r="P79">
        <v>3</v>
      </c>
      <c r="Q79">
        <v>4</v>
      </c>
      <c r="R79">
        <v>9.8629999999999995E-2</v>
      </c>
      <c r="S79">
        <v>8000</v>
      </c>
      <c r="T79">
        <v>5</v>
      </c>
      <c r="U79" s="186">
        <v>30980.959958655199</v>
      </c>
      <c r="V79" s="186">
        <v>37372.984038662697</v>
      </c>
      <c r="W79" s="184">
        <f t="shared" si="2"/>
        <v>528124520.62131357</v>
      </c>
      <c r="X79" s="184">
        <f t="shared" si="3"/>
        <v>862772191.3355335</v>
      </c>
    </row>
    <row r="80" spans="2:24" ht="15">
      <c r="B80">
        <v>6133</v>
      </c>
      <c r="C80">
        <v>28</v>
      </c>
      <c r="D80" t="s">
        <v>529</v>
      </c>
      <c r="E80">
        <v>1</v>
      </c>
      <c r="F80">
        <v>3</v>
      </c>
      <c r="G80">
        <v>5</v>
      </c>
      <c r="H80">
        <v>7</v>
      </c>
      <c r="I80">
        <v>2</v>
      </c>
      <c r="J80">
        <v>1</v>
      </c>
      <c r="K80">
        <v>1</v>
      </c>
      <c r="L80">
        <v>4166</v>
      </c>
      <c r="M80">
        <v>1</v>
      </c>
      <c r="N80">
        <v>3</v>
      </c>
      <c r="O80">
        <v>2</v>
      </c>
      <c r="P80">
        <v>3</v>
      </c>
      <c r="Q80">
        <v>7</v>
      </c>
      <c r="R80">
        <v>2</v>
      </c>
      <c r="S80">
        <v>4166</v>
      </c>
      <c r="T80">
        <v>2</v>
      </c>
      <c r="U80" s="186">
        <v>34397.106345577798</v>
      </c>
      <c r="V80" s="186">
        <v>40225.684623701301</v>
      </c>
      <c r="W80" s="184">
        <f t="shared" si="2"/>
        <v>913919790.87763429</v>
      </c>
      <c r="X80" s="184">
        <f t="shared" si="3"/>
        <v>1300300855.1608</v>
      </c>
    </row>
    <row r="81" spans="2:24" ht="15">
      <c r="B81">
        <v>6225</v>
      </c>
      <c r="C81">
        <v>18</v>
      </c>
      <c r="D81" t="s">
        <v>529</v>
      </c>
      <c r="E81">
        <v>1</v>
      </c>
      <c r="F81">
        <v>3</v>
      </c>
      <c r="G81">
        <v>8</v>
      </c>
      <c r="H81">
        <v>1</v>
      </c>
      <c r="I81">
        <v>0.58082199999999995</v>
      </c>
      <c r="J81">
        <v>1</v>
      </c>
      <c r="K81">
        <v>1</v>
      </c>
      <c r="L81">
        <v>5929</v>
      </c>
      <c r="M81">
        <v>1</v>
      </c>
      <c r="N81">
        <v>3</v>
      </c>
      <c r="O81">
        <v>2</v>
      </c>
      <c r="P81">
        <v>1</v>
      </c>
      <c r="Q81">
        <v>1</v>
      </c>
      <c r="R81">
        <v>0.58082199999999995</v>
      </c>
      <c r="S81">
        <v>5929</v>
      </c>
      <c r="T81">
        <v>2</v>
      </c>
      <c r="U81" s="186">
        <v>29004.450548030502</v>
      </c>
      <c r="V81" s="186">
        <v>16213.348604839801</v>
      </c>
      <c r="W81" s="184">
        <f t="shared" si="2"/>
        <v>532476417.99460119</v>
      </c>
      <c r="X81" s="184">
        <f t="shared" si="3"/>
        <v>105767826.22587036</v>
      </c>
    </row>
    <row r="82" spans="2:24" ht="15">
      <c r="B82">
        <v>6227</v>
      </c>
      <c r="C82">
        <v>49</v>
      </c>
      <c r="D82" t="s">
        <v>529</v>
      </c>
      <c r="E82">
        <v>2</v>
      </c>
      <c r="F82">
        <v>4</v>
      </c>
      <c r="G82">
        <v>2</v>
      </c>
      <c r="H82">
        <v>7</v>
      </c>
      <c r="I82">
        <v>2.0849319999999998</v>
      </c>
      <c r="J82">
        <v>1</v>
      </c>
      <c r="K82">
        <v>1</v>
      </c>
      <c r="L82">
        <v>2480</v>
      </c>
      <c r="M82">
        <v>2</v>
      </c>
      <c r="N82">
        <v>4</v>
      </c>
      <c r="O82">
        <v>2</v>
      </c>
      <c r="P82">
        <v>5</v>
      </c>
      <c r="Q82">
        <v>7</v>
      </c>
      <c r="R82">
        <v>2.0849319999999998</v>
      </c>
      <c r="S82">
        <v>2480</v>
      </c>
      <c r="T82">
        <v>3</v>
      </c>
      <c r="U82" s="186">
        <v>25970.617336841002</v>
      </c>
      <c r="V82" s="186">
        <v>27994.047399315499</v>
      </c>
      <c r="W82" s="184">
        <f t="shared" si="2"/>
        <v>551809102.86589503</v>
      </c>
      <c r="X82" s="184">
        <f t="shared" si="3"/>
        <v>650966614.69451797</v>
      </c>
    </row>
    <row r="83" spans="2:24" ht="15">
      <c r="B83">
        <v>6279</v>
      </c>
      <c r="C83">
        <v>45</v>
      </c>
      <c r="D83" t="s">
        <v>529</v>
      </c>
      <c r="E83">
        <v>2</v>
      </c>
      <c r="F83">
        <v>6</v>
      </c>
      <c r="G83">
        <v>5</v>
      </c>
      <c r="H83">
        <v>7</v>
      </c>
      <c r="I83">
        <v>3.3095889999999999</v>
      </c>
      <c r="J83">
        <v>1</v>
      </c>
      <c r="K83">
        <v>1</v>
      </c>
      <c r="L83">
        <v>2050</v>
      </c>
      <c r="M83">
        <v>2</v>
      </c>
      <c r="N83">
        <v>6</v>
      </c>
      <c r="O83">
        <v>2</v>
      </c>
      <c r="P83">
        <v>5</v>
      </c>
      <c r="Q83">
        <v>7</v>
      </c>
      <c r="R83">
        <v>3.3095889999999999</v>
      </c>
      <c r="S83">
        <v>2050</v>
      </c>
      <c r="T83">
        <v>4</v>
      </c>
      <c r="U83" s="186">
        <v>25904.906914974999</v>
      </c>
      <c r="V83" s="186">
        <v>26006.7381688483</v>
      </c>
      <c r="W83" s="184">
        <f t="shared" si="2"/>
        <v>569056583.922122</v>
      </c>
      <c r="X83" s="184">
        <f t="shared" si="3"/>
        <v>573925303.69075298</v>
      </c>
    </row>
    <row r="84" spans="2:24" ht="15">
      <c r="B84">
        <v>6337</v>
      </c>
      <c r="C84">
        <v>23</v>
      </c>
      <c r="D84" t="s">
        <v>529</v>
      </c>
      <c r="E84">
        <v>3</v>
      </c>
      <c r="F84">
        <v>4</v>
      </c>
      <c r="G84">
        <v>21</v>
      </c>
      <c r="H84">
        <v>6</v>
      </c>
      <c r="I84">
        <v>0</v>
      </c>
      <c r="J84">
        <v>1</v>
      </c>
      <c r="K84">
        <v>1</v>
      </c>
      <c r="L84">
        <v>12981</v>
      </c>
      <c r="M84">
        <v>3</v>
      </c>
      <c r="N84">
        <v>4</v>
      </c>
      <c r="O84">
        <v>3</v>
      </c>
      <c r="P84">
        <v>2</v>
      </c>
      <c r="Q84">
        <v>6</v>
      </c>
      <c r="R84">
        <v>0</v>
      </c>
      <c r="S84">
        <v>12981</v>
      </c>
      <c r="T84">
        <v>2</v>
      </c>
      <c r="U84" s="186">
        <v>9964.4403282323892</v>
      </c>
      <c r="V84" s="186">
        <v>9783.2901884913899</v>
      </c>
      <c r="W84" s="184">
        <f t="shared" si="2"/>
        <v>9099632.253334716</v>
      </c>
      <c r="X84" s="184">
        <f t="shared" si="3"/>
        <v>10225348.03861843</v>
      </c>
    </row>
    <row r="85" spans="2:24" ht="15">
      <c r="B85">
        <v>6536</v>
      </c>
      <c r="C85">
        <v>22</v>
      </c>
      <c r="D85" t="s">
        <v>529</v>
      </c>
      <c r="E85">
        <v>2</v>
      </c>
      <c r="F85">
        <v>5</v>
      </c>
      <c r="G85">
        <v>10</v>
      </c>
      <c r="H85">
        <v>2</v>
      </c>
      <c r="I85">
        <v>1</v>
      </c>
      <c r="J85">
        <v>1</v>
      </c>
      <c r="K85">
        <v>1</v>
      </c>
      <c r="L85">
        <v>2142</v>
      </c>
      <c r="M85">
        <v>2</v>
      </c>
      <c r="N85">
        <v>5</v>
      </c>
      <c r="O85">
        <v>2</v>
      </c>
      <c r="P85">
        <v>2</v>
      </c>
      <c r="Q85">
        <v>2</v>
      </c>
      <c r="R85">
        <v>1</v>
      </c>
      <c r="S85">
        <v>2142</v>
      </c>
      <c r="T85">
        <v>1</v>
      </c>
      <c r="U85" s="186">
        <v>19379.2092708901</v>
      </c>
      <c r="V85" s="186">
        <v>18042.130784434401</v>
      </c>
      <c r="W85" s="184">
        <f t="shared" si="2"/>
        <v>297121383.44845963</v>
      </c>
      <c r="X85" s="184">
        <f t="shared" si="3"/>
        <v>252814158.96211851</v>
      </c>
    </row>
    <row r="86" spans="2:24" ht="15">
      <c r="B86">
        <v>6551</v>
      </c>
      <c r="C86">
        <v>24</v>
      </c>
      <c r="D86" t="s">
        <v>529</v>
      </c>
      <c r="E86">
        <v>4</v>
      </c>
      <c r="F86">
        <v>5</v>
      </c>
      <c r="G86">
        <v>8</v>
      </c>
      <c r="H86">
        <v>6</v>
      </c>
      <c r="I86">
        <v>0.408219</v>
      </c>
      <c r="J86">
        <v>1</v>
      </c>
      <c r="K86">
        <v>1</v>
      </c>
      <c r="L86">
        <v>6385</v>
      </c>
      <c r="M86">
        <v>4</v>
      </c>
      <c r="N86">
        <v>5</v>
      </c>
      <c r="O86">
        <v>2</v>
      </c>
      <c r="P86">
        <v>2</v>
      </c>
      <c r="Q86">
        <v>6</v>
      </c>
      <c r="R86">
        <v>0.408219</v>
      </c>
      <c r="S86">
        <v>6385</v>
      </c>
      <c r="T86">
        <v>2</v>
      </c>
      <c r="U86" s="186">
        <v>18277.131309734799</v>
      </c>
      <c r="V86" s="186">
        <v>17432.481245330298</v>
      </c>
      <c r="W86" s="184">
        <f t="shared" si="2"/>
        <v>141422787.08797473</v>
      </c>
      <c r="X86" s="184">
        <f t="shared" si="3"/>
        <v>122046841.86592469</v>
      </c>
    </row>
    <row r="87" spans="2:24" ht="15">
      <c r="B87">
        <v>6558</v>
      </c>
      <c r="C87">
        <v>23</v>
      </c>
      <c r="D87" t="s">
        <v>529</v>
      </c>
      <c r="E87">
        <v>2</v>
      </c>
      <c r="F87">
        <v>3</v>
      </c>
      <c r="G87">
        <v>2</v>
      </c>
      <c r="H87">
        <v>5</v>
      </c>
      <c r="I87">
        <v>9.5890000000000003E-2</v>
      </c>
      <c r="J87">
        <v>1</v>
      </c>
      <c r="K87">
        <v>1</v>
      </c>
      <c r="L87">
        <v>10000</v>
      </c>
      <c r="M87">
        <v>2</v>
      </c>
      <c r="N87">
        <v>3</v>
      </c>
      <c r="O87">
        <v>2</v>
      </c>
      <c r="P87">
        <v>2</v>
      </c>
      <c r="Q87">
        <v>5</v>
      </c>
      <c r="R87">
        <v>9.5890000000000003E-2</v>
      </c>
      <c r="S87">
        <v>10000</v>
      </c>
      <c r="T87">
        <v>3</v>
      </c>
      <c r="U87" s="186">
        <v>49757.539713658502</v>
      </c>
      <c r="V87" s="186">
        <v>39484.553895373603</v>
      </c>
      <c r="W87" s="184">
        <f t="shared" si="2"/>
        <v>1580661964.083133</v>
      </c>
      <c r="X87" s="184">
        <f t="shared" si="3"/>
        <v>869338918.40919077</v>
      </c>
    </row>
    <row r="88" spans="2:24" ht="15">
      <c r="B88">
        <v>6607</v>
      </c>
      <c r="C88">
        <v>18</v>
      </c>
      <c r="D88" t="s">
        <v>529</v>
      </c>
      <c r="E88">
        <v>4</v>
      </c>
      <c r="F88">
        <v>1</v>
      </c>
      <c r="G88">
        <v>9</v>
      </c>
      <c r="H88">
        <v>1</v>
      </c>
      <c r="I88">
        <v>3.8164380000000002</v>
      </c>
      <c r="J88">
        <v>1</v>
      </c>
      <c r="K88">
        <v>1</v>
      </c>
      <c r="L88">
        <v>438</v>
      </c>
      <c r="M88">
        <v>4</v>
      </c>
      <c r="N88">
        <v>1</v>
      </c>
      <c r="O88">
        <v>2</v>
      </c>
      <c r="P88">
        <v>1</v>
      </c>
      <c r="Q88">
        <v>1</v>
      </c>
      <c r="R88">
        <v>3.8164380000000002</v>
      </c>
      <c r="S88">
        <v>438</v>
      </c>
      <c r="T88">
        <v>5</v>
      </c>
      <c r="U88" s="186">
        <v>10768.2612501231</v>
      </c>
      <c r="V88" s="186">
        <v>8683.4835048836394</v>
      </c>
      <c r="W88" s="184">
        <f t="shared" si="2"/>
        <v>106714297.49579486</v>
      </c>
      <c r="X88" s="184">
        <f t="shared" si="3"/>
        <v>67987998.229308188</v>
      </c>
    </row>
    <row r="89" spans="2:24" ht="15">
      <c r="B89">
        <v>6712</v>
      </c>
      <c r="C89">
        <v>23</v>
      </c>
      <c r="D89" t="s">
        <v>529</v>
      </c>
      <c r="E89">
        <v>3</v>
      </c>
      <c r="F89">
        <v>4</v>
      </c>
      <c r="G89">
        <v>1</v>
      </c>
      <c r="H89">
        <v>5</v>
      </c>
      <c r="I89">
        <v>0.49315100000000001</v>
      </c>
      <c r="J89">
        <v>1</v>
      </c>
      <c r="K89">
        <v>1</v>
      </c>
      <c r="L89">
        <v>1385</v>
      </c>
      <c r="M89">
        <v>3</v>
      </c>
      <c r="N89">
        <v>4</v>
      </c>
      <c r="O89">
        <v>2</v>
      </c>
      <c r="P89">
        <v>2</v>
      </c>
      <c r="Q89">
        <v>5</v>
      </c>
      <c r="R89">
        <v>0.49315100000000001</v>
      </c>
      <c r="S89">
        <v>1385</v>
      </c>
      <c r="T89">
        <v>2</v>
      </c>
      <c r="U89" s="186">
        <v>34106.914912189299</v>
      </c>
      <c r="V89" s="186">
        <v>29365.1333563507</v>
      </c>
      <c r="W89" s="184">
        <f t="shared" si="2"/>
        <v>1070723715.5205564</v>
      </c>
      <c r="X89" s="184">
        <f t="shared" si="3"/>
        <v>782887862.6391691</v>
      </c>
    </row>
    <row r="90" spans="2:24" ht="15">
      <c r="B90">
        <v>6757</v>
      </c>
      <c r="C90">
        <v>27</v>
      </c>
      <c r="D90" t="s">
        <v>529</v>
      </c>
      <c r="E90">
        <v>2</v>
      </c>
      <c r="F90">
        <v>5</v>
      </c>
      <c r="G90">
        <v>9</v>
      </c>
      <c r="H90">
        <v>4</v>
      </c>
      <c r="I90">
        <v>0.44383600000000001</v>
      </c>
      <c r="J90">
        <v>1</v>
      </c>
      <c r="K90">
        <v>1</v>
      </c>
      <c r="L90">
        <v>21713</v>
      </c>
      <c r="M90">
        <v>2</v>
      </c>
      <c r="N90">
        <v>5</v>
      </c>
      <c r="O90">
        <v>2</v>
      </c>
      <c r="P90">
        <v>3</v>
      </c>
      <c r="Q90">
        <v>4</v>
      </c>
      <c r="R90">
        <v>0.44383600000000001</v>
      </c>
      <c r="S90">
        <v>21713</v>
      </c>
      <c r="T90">
        <v>3</v>
      </c>
      <c r="U90" s="186">
        <v>19956.7937491913</v>
      </c>
      <c r="V90" s="186">
        <v>22800.858641395502</v>
      </c>
      <c r="W90" s="184">
        <f t="shared" si="2"/>
        <v>3084260.3953795508</v>
      </c>
      <c r="X90" s="184">
        <f t="shared" si="3"/>
        <v>1183436.4236588669</v>
      </c>
    </row>
    <row r="91" spans="2:24" ht="15">
      <c r="B91">
        <v>7106</v>
      </c>
      <c r="C91">
        <v>28</v>
      </c>
      <c r="D91" t="s">
        <v>529</v>
      </c>
      <c r="E91">
        <v>4</v>
      </c>
      <c r="F91">
        <v>4</v>
      </c>
      <c r="G91">
        <v>0</v>
      </c>
      <c r="H91">
        <v>6</v>
      </c>
      <c r="I91">
        <v>0.271233</v>
      </c>
      <c r="J91">
        <v>1</v>
      </c>
      <c r="K91">
        <v>1</v>
      </c>
      <c r="L91">
        <v>10772</v>
      </c>
      <c r="M91">
        <v>4</v>
      </c>
      <c r="N91">
        <v>4</v>
      </c>
      <c r="O91">
        <v>1</v>
      </c>
      <c r="P91">
        <v>3</v>
      </c>
      <c r="Q91">
        <v>6</v>
      </c>
      <c r="R91">
        <v>0.271233</v>
      </c>
      <c r="S91">
        <v>10772</v>
      </c>
      <c r="T91">
        <v>2</v>
      </c>
      <c r="U91" s="186">
        <v>31171.554604526798</v>
      </c>
      <c r="V91" s="186">
        <v>39114.086644466202</v>
      </c>
      <c r="W91" s="184">
        <f t="shared" si="2"/>
        <v>416141828.06307048</v>
      </c>
      <c r="X91" s="184">
        <f t="shared" si="3"/>
        <v>803273875.3624295</v>
      </c>
    </row>
    <row r="92" spans="2:24" ht="15">
      <c r="B92">
        <v>7133</v>
      </c>
      <c r="C92">
        <v>28</v>
      </c>
      <c r="D92" t="s">
        <v>529</v>
      </c>
      <c r="E92">
        <v>4</v>
      </c>
      <c r="F92">
        <v>3</v>
      </c>
      <c r="G92">
        <v>6</v>
      </c>
      <c r="H92">
        <v>7</v>
      </c>
      <c r="I92">
        <v>0.65753399999999995</v>
      </c>
      <c r="J92">
        <v>1</v>
      </c>
      <c r="K92">
        <v>1</v>
      </c>
      <c r="L92">
        <v>149391</v>
      </c>
      <c r="M92">
        <v>4</v>
      </c>
      <c r="N92">
        <v>3</v>
      </c>
      <c r="O92">
        <v>2</v>
      </c>
      <c r="P92">
        <v>3</v>
      </c>
      <c r="Q92">
        <v>7</v>
      </c>
      <c r="R92">
        <v>0.65753399999999995</v>
      </c>
      <c r="S92">
        <v>149391</v>
      </c>
      <c r="T92">
        <v>1</v>
      </c>
      <c r="U92" s="186">
        <v>22018.620435369601</v>
      </c>
      <c r="V92" s="186">
        <v>26257.4543871473</v>
      </c>
      <c r="W92" s="184">
        <f t="shared" si="2"/>
        <v>16223723075.956274</v>
      </c>
      <c r="X92" s="184">
        <f t="shared" si="3"/>
        <v>15161870055.192476</v>
      </c>
    </row>
    <row r="93" spans="2:24" ht="15">
      <c r="B93">
        <v>7216</v>
      </c>
      <c r="C93">
        <v>26</v>
      </c>
      <c r="D93" t="s">
        <v>529</v>
      </c>
      <c r="E93">
        <v>1</v>
      </c>
      <c r="F93">
        <v>4</v>
      </c>
      <c r="G93">
        <v>0</v>
      </c>
      <c r="H93">
        <v>1</v>
      </c>
      <c r="I93">
        <v>0.282192</v>
      </c>
      <c r="J93">
        <v>1</v>
      </c>
      <c r="K93">
        <v>1</v>
      </c>
      <c r="L93">
        <v>87695</v>
      </c>
      <c r="M93">
        <v>1</v>
      </c>
      <c r="N93">
        <v>4</v>
      </c>
      <c r="O93">
        <v>1</v>
      </c>
      <c r="P93">
        <v>3</v>
      </c>
      <c r="Q93">
        <v>1</v>
      </c>
      <c r="R93">
        <v>0.282192</v>
      </c>
      <c r="S93">
        <v>87695</v>
      </c>
      <c r="T93">
        <v>2</v>
      </c>
      <c r="U93" s="186">
        <v>58450.867663511599</v>
      </c>
      <c r="V93" s="186">
        <v>79109.401699676295</v>
      </c>
      <c r="W93" s="184">
        <f t="shared" si="2"/>
        <v>855219276.11404657</v>
      </c>
      <c r="X93" s="184">
        <f t="shared" si="3"/>
        <v>73712498.174521297</v>
      </c>
    </row>
    <row r="94" spans="2:24" ht="15">
      <c r="B94">
        <v>7245</v>
      </c>
      <c r="C94">
        <v>33</v>
      </c>
      <c r="D94" t="s">
        <v>529</v>
      </c>
      <c r="E94">
        <v>1</v>
      </c>
      <c r="F94">
        <v>5</v>
      </c>
      <c r="G94">
        <v>15</v>
      </c>
      <c r="H94">
        <v>5</v>
      </c>
      <c r="I94">
        <v>0.98082199999999997</v>
      </c>
      <c r="J94">
        <v>1</v>
      </c>
      <c r="K94">
        <v>1</v>
      </c>
      <c r="L94">
        <v>719</v>
      </c>
      <c r="M94">
        <v>1</v>
      </c>
      <c r="N94">
        <v>5</v>
      </c>
      <c r="O94">
        <v>3</v>
      </c>
      <c r="P94">
        <v>4</v>
      </c>
      <c r="Q94">
        <v>5</v>
      </c>
      <c r="R94">
        <v>0.98082199999999997</v>
      </c>
      <c r="S94">
        <v>719</v>
      </c>
      <c r="T94">
        <v>3</v>
      </c>
      <c r="U94" s="186">
        <v>14391.550038782399</v>
      </c>
      <c r="V94" s="186">
        <v>14466.103996735699</v>
      </c>
      <c r="W94" s="184">
        <f t="shared" si="2"/>
        <v>186938624.56300861</v>
      </c>
      <c r="X94" s="184">
        <f t="shared" si="3"/>
        <v>188982868.29706663</v>
      </c>
    </row>
    <row r="95" spans="2:24" ht="15">
      <c r="B95">
        <v>7259</v>
      </c>
      <c r="C95">
        <v>25</v>
      </c>
      <c r="D95" t="s">
        <v>529</v>
      </c>
      <c r="E95">
        <v>2</v>
      </c>
      <c r="F95">
        <v>6</v>
      </c>
      <c r="G95">
        <v>4</v>
      </c>
      <c r="H95">
        <v>4</v>
      </c>
      <c r="I95">
        <v>0.95616400000000001</v>
      </c>
      <c r="J95">
        <v>1</v>
      </c>
      <c r="K95">
        <v>1</v>
      </c>
      <c r="L95">
        <v>48181</v>
      </c>
      <c r="M95">
        <v>2</v>
      </c>
      <c r="N95">
        <v>6</v>
      </c>
      <c r="O95">
        <v>2</v>
      </c>
      <c r="P95">
        <v>2</v>
      </c>
      <c r="Q95">
        <v>4</v>
      </c>
      <c r="R95">
        <v>0.95616400000000001</v>
      </c>
      <c r="S95">
        <v>48181</v>
      </c>
      <c r="T95">
        <v>1</v>
      </c>
      <c r="U95" s="186">
        <v>37433.626549767498</v>
      </c>
      <c r="V95" s="186">
        <v>30761.0776809003</v>
      </c>
      <c r="W95" s="184">
        <f t="shared" si="2"/>
        <v>115506036.07876249</v>
      </c>
      <c r="X95" s="184">
        <f t="shared" si="3"/>
        <v>303453693.60346788</v>
      </c>
    </row>
    <row r="96" spans="2:24" ht="15">
      <c r="B96">
        <v>7562</v>
      </c>
      <c r="C96">
        <v>35</v>
      </c>
      <c r="D96" t="s">
        <v>529</v>
      </c>
      <c r="E96">
        <v>1</v>
      </c>
      <c r="F96">
        <v>1</v>
      </c>
      <c r="G96">
        <v>8</v>
      </c>
      <c r="H96">
        <v>7</v>
      </c>
      <c r="I96">
        <v>0.90137</v>
      </c>
      <c r="J96">
        <v>1</v>
      </c>
      <c r="K96">
        <v>1</v>
      </c>
      <c r="L96">
        <v>12000</v>
      </c>
      <c r="M96">
        <v>1</v>
      </c>
      <c r="N96">
        <v>1</v>
      </c>
      <c r="O96">
        <v>2</v>
      </c>
      <c r="P96">
        <v>4</v>
      </c>
      <c r="Q96">
        <v>7</v>
      </c>
      <c r="R96">
        <v>0.90137</v>
      </c>
      <c r="S96">
        <v>12000</v>
      </c>
      <c r="T96">
        <v>4</v>
      </c>
      <c r="U96" s="186">
        <v>12093.725681973299</v>
      </c>
      <c r="V96" s="186">
        <v>12397.941649459801</v>
      </c>
      <c r="W96" s="184">
        <f t="shared" si="2"/>
        <v>8784.5034613600383</v>
      </c>
      <c r="X96" s="184">
        <f t="shared" si="3"/>
        <v>158357.556374787</v>
      </c>
    </row>
    <row r="97" spans="2:24" ht="15">
      <c r="B97">
        <v>7621</v>
      </c>
      <c r="C97">
        <v>27</v>
      </c>
      <c r="D97" t="s">
        <v>529</v>
      </c>
      <c r="E97">
        <v>3</v>
      </c>
      <c r="F97">
        <v>2</v>
      </c>
      <c r="G97">
        <v>1</v>
      </c>
      <c r="H97">
        <v>7</v>
      </c>
      <c r="I97">
        <v>2.3123290000000001</v>
      </c>
      <c r="J97">
        <v>1</v>
      </c>
      <c r="K97">
        <v>1</v>
      </c>
      <c r="L97">
        <v>70000</v>
      </c>
      <c r="M97">
        <v>3</v>
      </c>
      <c r="N97">
        <v>2</v>
      </c>
      <c r="O97">
        <v>2</v>
      </c>
      <c r="P97">
        <v>3</v>
      </c>
      <c r="Q97">
        <v>7</v>
      </c>
      <c r="R97">
        <v>2.3123290000000001</v>
      </c>
      <c r="S97">
        <v>70000</v>
      </c>
      <c r="T97">
        <v>2</v>
      </c>
      <c r="U97" s="186">
        <v>26967.362686098899</v>
      </c>
      <c r="V97" s="186">
        <v>32002.560027980799</v>
      </c>
      <c r="W97" s="184">
        <f t="shared" si="2"/>
        <v>1851807874.1897531</v>
      </c>
      <c r="X97" s="184">
        <f t="shared" si="3"/>
        <v>1443805444.4272025</v>
      </c>
    </row>
    <row r="98" spans="2:24" ht="15">
      <c r="B98">
        <v>7730</v>
      </c>
      <c r="C98">
        <v>41</v>
      </c>
      <c r="D98" t="s">
        <v>529</v>
      </c>
      <c r="E98">
        <v>1</v>
      </c>
      <c r="F98">
        <v>3</v>
      </c>
      <c r="G98">
        <v>2</v>
      </c>
      <c r="H98">
        <v>1</v>
      </c>
      <c r="I98">
        <v>0.72328800000000004</v>
      </c>
      <c r="J98">
        <v>1</v>
      </c>
      <c r="K98">
        <v>1</v>
      </c>
      <c r="L98">
        <v>68000</v>
      </c>
      <c r="M98">
        <v>1</v>
      </c>
      <c r="N98">
        <v>3</v>
      </c>
      <c r="O98">
        <v>2</v>
      </c>
      <c r="P98">
        <v>5</v>
      </c>
      <c r="Q98">
        <v>1</v>
      </c>
      <c r="R98">
        <v>0.72328800000000004</v>
      </c>
      <c r="S98">
        <v>68000</v>
      </c>
      <c r="T98">
        <v>2</v>
      </c>
      <c r="U98" s="186">
        <v>46892.674145783101</v>
      </c>
      <c r="V98" s="186">
        <v>49641.0420290658</v>
      </c>
      <c r="W98" s="184">
        <f t="shared" si="2"/>
        <v>445519204.71609312</v>
      </c>
      <c r="X98" s="184">
        <f t="shared" si="3"/>
        <v>337051337.77852839</v>
      </c>
    </row>
    <row r="99" spans="2:24" ht="15">
      <c r="B99">
        <v>7948</v>
      </c>
      <c r="C99">
        <v>32</v>
      </c>
      <c r="D99" t="s">
        <v>531</v>
      </c>
      <c r="E99">
        <v>1</v>
      </c>
      <c r="F99">
        <v>5</v>
      </c>
      <c r="G99">
        <v>15</v>
      </c>
      <c r="H99">
        <v>1</v>
      </c>
      <c r="I99">
        <v>1.180822</v>
      </c>
      <c r="J99">
        <v>1</v>
      </c>
      <c r="K99">
        <v>1</v>
      </c>
      <c r="L99">
        <v>8000</v>
      </c>
      <c r="M99">
        <v>1</v>
      </c>
      <c r="N99">
        <v>5</v>
      </c>
      <c r="O99">
        <v>3</v>
      </c>
      <c r="P99">
        <v>4</v>
      </c>
      <c r="Q99">
        <v>1</v>
      </c>
      <c r="R99">
        <v>1.180822</v>
      </c>
      <c r="S99">
        <v>8000</v>
      </c>
      <c r="T99">
        <v>3</v>
      </c>
      <c r="U99" s="186">
        <v>10702.617497404801</v>
      </c>
      <c r="V99" s="186">
        <v>10757.7127777609</v>
      </c>
      <c r="W99" s="184">
        <f t="shared" si="2"/>
        <v>7304141.3372785887</v>
      </c>
      <c r="X99" s="184">
        <f t="shared" si="3"/>
        <v>7604979.7646257402</v>
      </c>
    </row>
    <row r="100" spans="2:24" ht="15">
      <c r="B100">
        <v>7981</v>
      </c>
      <c r="C100">
        <v>44</v>
      </c>
      <c r="D100" t="s">
        <v>529</v>
      </c>
      <c r="E100">
        <v>2</v>
      </c>
      <c r="F100">
        <v>3</v>
      </c>
      <c r="G100">
        <v>3</v>
      </c>
      <c r="H100">
        <v>4</v>
      </c>
      <c r="I100">
        <v>2.1150679999999999</v>
      </c>
      <c r="J100">
        <v>1</v>
      </c>
      <c r="K100">
        <v>1</v>
      </c>
      <c r="L100">
        <v>154030</v>
      </c>
      <c r="M100">
        <v>2</v>
      </c>
      <c r="N100">
        <v>3</v>
      </c>
      <c r="O100">
        <v>2</v>
      </c>
      <c r="P100">
        <v>5</v>
      </c>
      <c r="Q100">
        <v>4</v>
      </c>
      <c r="R100">
        <v>2.1150679999999999</v>
      </c>
      <c r="S100">
        <v>154030</v>
      </c>
      <c r="T100">
        <v>4</v>
      </c>
      <c r="U100" s="186">
        <v>31889.555948286001</v>
      </c>
      <c r="V100" s="186">
        <v>34377.7612385455</v>
      </c>
      <c r="W100" s="184">
        <f t="shared" si="2"/>
        <v>14918288073.149879</v>
      </c>
      <c r="X100" s="184">
        <f t="shared" si="3"/>
        <v>14316658240.628115</v>
      </c>
    </row>
    <row r="101" spans="2:24" ht="15">
      <c r="B101">
        <v>8016</v>
      </c>
      <c r="C101">
        <v>25</v>
      </c>
      <c r="D101" t="s">
        <v>529</v>
      </c>
      <c r="E101">
        <v>4</v>
      </c>
      <c r="F101">
        <v>6</v>
      </c>
      <c r="G101">
        <v>9</v>
      </c>
      <c r="H101">
        <v>7</v>
      </c>
      <c r="I101">
        <v>3.5424660000000001</v>
      </c>
      <c r="J101">
        <v>1</v>
      </c>
      <c r="K101">
        <v>1</v>
      </c>
      <c r="L101">
        <v>35900</v>
      </c>
      <c r="M101">
        <v>4</v>
      </c>
      <c r="N101">
        <v>6</v>
      </c>
      <c r="O101">
        <v>2</v>
      </c>
      <c r="P101">
        <v>2</v>
      </c>
      <c r="Q101">
        <v>7</v>
      </c>
      <c r="R101">
        <v>3.5424660000000001</v>
      </c>
      <c r="S101">
        <v>35900</v>
      </c>
      <c r="T101">
        <v>4</v>
      </c>
      <c r="U101" s="186">
        <v>18318.325167333802</v>
      </c>
      <c r="V101" s="186">
        <v>16960.767774112901</v>
      </c>
      <c r="W101" s="184">
        <f t="shared" si="2"/>
        <v>309115289.92160797</v>
      </c>
      <c r="X101" s="184">
        <f t="shared" si="3"/>
        <v>358694517.3060804</v>
      </c>
    </row>
    <row r="102" spans="2:24" ht="15">
      <c r="B102">
        <v>8039</v>
      </c>
      <c r="C102">
        <v>49</v>
      </c>
      <c r="D102" t="s">
        <v>529</v>
      </c>
      <c r="E102">
        <v>4</v>
      </c>
      <c r="F102">
        <v>4</v>
      </c>
      <c r="G102">
        <v>18</v>
      </c>
      <c r="H102">
        <v>2</v>
      </c>
      <c r="I102">
        <v>2.4493149999999999</v>
      </c>
      <c r="J102">
        <v>1</v>
      </c>
      <c r="K102">
        <v>1</v>
      </c>
      <c r="L102">
        <v>771</v>
      </c>
      <c r="M102">
        <v>4</v>
      </c>
      <c r="N102">
        <v>4</v>
      </c>
      <c r="O102">
        <v>3</v>
      </c>
      <c r="P102">
        <v>5</v>
      </c>
      <c r="Q102">
        <v>2</v>
      </c>
      <c r="R102">
        <v>2.4493149999999999</v>
      </c>
      <c r="S102">
        <v>771</v>
      </c>
      <c r="T102">
        <v>5</v>
      </c>
      <c r="U102" s="186">
        <v>9706.5648529745104</v>
      </c>
      <c r="V102" s="186">
        <v>10581.6532470411</v>
      </c>
      <c r="W102" s="184">
        <f t="shared" si="2"/>
        <v>79844319.24171339</v>
      </c>
      <c r="X102" s="184">
        <f t="shared" si="3"/>
        <v>96248917.133678079</v>
      </c>
    </row>
    <row r="103" spans="2:24" ht="15">
      <c r="B103">
        <v>8253</v>
      </c>
      <c r="C103">
        <v>29</v>
      </c>
      <c r="D103" t="s">
        <v>531</v>
      </c>
      <c r="E103">
        <v>1</v>
      </c>
      <c r="F103">
        <v>6</v>
      </c>
      <c r="G103">
        <v>0</v>
      </c>
      <c r="H103">
        <v>7</v>
      </c>
      <c r="I103">
        <v>0.27671200000000001</v>
      </c>
      <c r="J103">
        <v>1</v>
      </c>
      <c r="K103">
        <v>1</v>
      </c>
      <c r="L103">
        <v>49000</v>
      </c>
      <c r="M103">
        <v>1</v>
      </c>
      <c r="N103">
        <v>6</v>
      </c>
      <c r="O103">
        <v>1</v>
      </c>
      <c r="P103">
        <v>3</v>
      </c>
      <c r="Q103">
        <v>7</v>
      </c>
      <c r="R103">
        <v>0.27671200000000001</v>
      </c>
      <c r="S103">
        <v>49000</v>
      </c>
      <c r="T103">
        <v>3</v>
      </c>
      <c r="U103" s="186">
        <v>28436.347245860299</v>
      </c>
      <c r="V103" s="186">
        <v>29794.011951820001</v>
      </c>
      <c r="W103" s="184">
        <f t="shared" si="2"/>
        <v>422863814.59283733</v>
      </c>
      <c r="X103" s="184">
        <f t="shared" si="3"/>
        <v>368869976.90683299</v>
      </c>
    </row>
    <row r="104" spans="2:24" ht="15">
      <c r="B104">
        <v>8447</v>
      </c>
      <c r="C104">
        <v>23</v>
      </c>
      <c r="D104" t="s">
        <v>529</v>
      </c>
      <c r="E104">
        <v>4</v>
      </c>
      <c r="F104">
        <v>5</v>
      </c>
      <c r="G104">
        <v>2</v>
      </c>
      <c r="H104">
        <v>6</v>
      </c>
      <c r="I104">
        <v>0.243836</v>
      </c>
      <c r="J104">
        <v>1</v>
      </c>
      <c r="K104">
        <v>1</v>
      </c>
      <c r="L104">
        <v>78796</v>
      </c>
      <c r="M104">
        <v>4</v>
      </c>
      <c r="N104">
        <v>5</v>
      </c>
      <c r="O104">
        <v>2</v>
      </c>
      <c r="P104">
        <v>2</v>
      </c>
      <c r="Q104">
        <v>6</v>
      </c>
      <c r="R104">
        <v>0.243836</v>
      </c>
      <c r="S104">
        <v>78796</v>
      </c>
      <c r="T104">
        <v>2</v>
      </c>
      <c r="U104" s="186">
        <v>30273.322313242199</v>
      </c>
      <c r="V104" s="186">
        <v>27068.157360162801</v>
      </c>
      <c r="W104" s="184">
        <f t="shared" si="2"/>
        <v>2354450249.8929834</v>
      </c>
      <c r="X104" s="184">
        <f t="shared" si="3"/>
        <v>2675769704.1717591</v>
      </c>
    </row>
    <row r="105" spans="2:24" ht="15">
      <c r="B105">
        <v>8508</v>
      </c>
      <c r="C105">
        <v>27</v>
      </c>
      <c r="D105" t="s">
        <v>529</v>
      </c>
      <c r="E105">
        <v>1</v>
      </c>
      <c r="F105">
        <v>5</v>
      </c>
      <c r="G105">
        <v>1</v>
      </c>
      <c r="H105">
        <v>7</v>
      </c>
      <c r="I105">
        <v>3.3178079999999999</v>
      </c>
      <c r="J105">
        <v>1</v>
      </c>
      <c r="K105">
        <v>1</v>
      </c>
      <c r="L105">
        <v>11183</v>
      </c>
      <c r="M105">
        <v>1</v>
      </c>
      <c r="N105">
        <v>5</v>
      </c>
      <c r="O105">
        <v>2</v>
      </c>
      <c r="P105">
        <v>3</v>
      </c>
      <c r="Q105">
        <v>7</v>
      </c>
      <c r="R105">
        <v>3.3178079999999999</v>
      </c>
      <c r="S105">
        <v>11183</v>
      </c>
      <c r="T105">
        <v>5</v>
      </c>
      <c r="U105" s="186">
        <v>53229.662924464501</v>
      </c>
      <c r="V105" s="186">
        <v>62689.466870111297</v>
      </c>
      <c r="W105" s="184">
        <f t="shared" si="2"/>
        <v>1767921863.0835376</v>
      </c>
      <c r="X105" s="184">
        <f t="shared" si="3"/>
        <v>2652916129.4418726</v>
      </c>
    </row>
    <row r="106" spans="2:24" ht="15">
      <c r="B106">
        <v>8821</v>
      </c>
      <c r="C106">
        <v>57</v>
      </c>
      <c r="D106" t="s">
        <v>529</v>
      </c>
      <c r="E106">
        <v>3</v>
      </c>
      <c r="F106">
        <v>5</v>
      </c>
      <c r="G106">
        <v>12</v>
      </c>
      <c r="H106">
        <v>1</v>
      </c>
      <c r="I106">
        <v>0.92876700000000001</v>
      </c>
      <c r="J106">
        <v>1</v>
      </c>
      <c r="K106">
        <v>1</v>
      </c>
      <c r="L106">
        <v>15800</v>
      </c>
      <c r="M106">
        <v>3</v>
      </c>
      <c r="N106">
        <v>5</v>
      </c>
      <c r="O106">
        <v>3</v>
      </c>
      <c r="P106">
        <v>6</v>
      </c>
      <c r="Q106">
        <v>1</v>
      </c>
      <c r="R106">
        <v>0.92876700000000001</v>
      </c>
      <c r="S106">
        <v>15800</v>
      </c>
      <c r="T106">
        <v>4</v>
      </c>
      <c r="U106" s="186">
        <v>13305.3144243352</v>
      </c>
      <c r="V106" s="186">
        <v>12899.029660488401</v>
      </c>
      <c r="W106" s="184">
        <f t="shared" si="2"/>
        <v>6223456.1214300152</v>
      </c>
      <c r="X106" s="184">
        <f t="shared" si="3"/>
        <v>8415628.9107260443</v>
      </c>
    </row>
    <row r="107" spans="2:24" ht="15">
      <c r="B107">
        <v>8874</v>
      </c>
      <c r="C107">
        <v>53</v>
      </c>
      <c r="D107" t="s">
        <v>529</v>
      </c>
      <c r="E107">
        <v>2</v>
      </c>
      <c r="F107">
        <v>1</v>
      </c>
      <c r="G107">
        <v>1</v>
      </c>
      <c r="H107">
        <v>4</v>
      </c>
      <c r="I107">
        <v>0.50136999999999998</v>
      </c>
      <c r="J107">
        <v>1</v>
      </c>
      <c r="K107">
        <v>1</v>
      </c>
      <c r="L107">
        <v>4039</v>
      </c>
      <c r="M107">
        <v>2</v>
      </c>
      <c r="N107">
        <v>1</v>
      </c>
      <c r="O107">
        <v>2</v>
      </c>
      <c r="P107">
        <v>6</v>
      </c>
      <c r="Q107">
        <v>4</v>
      </c>
      <c r="R107">
        <v>0.50136999999999998</v>
      </c>
      <c r="S107">
        <v>4039</v>
      </c>
      <c r="T107">
        <v>4</v>
      </c>
      <c r="U107" s="186">
        <v>14749.033193912999</v>
      </c>
      <c r="V107" s="186">
        <v>13811.8649271715</v>
      </c>
      <c r="W107" s="184">
        <f t="shared" si="2"/>
        <v>114704811.01471828</v>
      </c>
      <c r="X107" s="184">
        <f t="shared" si="3"/>
        <v>95508888.884738818</v>
      </c>
    </row>
    <row r="108" spans="2:24" ht="15">
      <c r="B108">
        <v>9104</v>
      </c>
      <c r="C108">
        <v>49</v>
      </c>
      <c r="D108" t="s">
        <v>529</v>
      </c>
      <c r="E108">
        <v>2</v>
      </c>
      <c r="F108">
        <v>4</v>
      </c>
      <c r="G108">
        <v>1</v>
      </c>
      <c r="H108">
        <v>7</v>
      </c>
      <c r="I108">
        <v>1.4986299999999999</v>
      </c>
      <c r="J108">
        <v>1</v>
      </c>
      <c r="K108">
        <v>1</v>
      </c>
      <c r="L108">
        <v>1140</v>
      </c>
      <c r="M108">
        <v>2</v>
      </c>
      <c r="N108">
        <v>4</v>
      </c>
      <c r="O108">
        <v>2</v>
      </c>
      <c r="P108">
        <v>5</v>
      </c>
      <c r="Q108">
        <v>7</v>
      </c>
      <c r="R108">
        <v>1.4986299999999999</v>
      </c>
      <c r="S108">
        <v>1140</v>
      </c>
      <c r="T108">
        <v>4</v>
      </c>
      <c r="U108" s="186">
        <v>28736.3205463454</v>
      </c>
      <c r="V108" s="186">
        <v>31158.653063507401</v>
      </c>
      <c r="W108" s="184">
        <f t="shared" si="2"/>
        <v>761556907.69664526</v>
      </c>
      <c r="X108" s="184">
        <f t="shared" si="3"/>
        <v>901119531.7472223</v>
      </c>
    </row>
    <row r="109" spans="2:24" ht="15">
      <c r="B109">
        <v>9238</v>
      </c>
      <c r="C109">
        <v>28</v>
      </c>
      <c r="D109" t="s">
        <v>531</v>
      </c>
      <c r="E109">
        <v>2</v>
      </c>
      <c r="F109">
        <v>5</v>
      </c>
      <c r="G109">
        <v>15</v>
      </c>
      <c r="H109">
        <v>2</v>
      </c>
      <c r="I109">
        <v>0.48767100000000002</v>
      </c>
      <c r="J109">
        <v>1</v>
      </c>
      <c r="K109">
        <v>1</v>
      </c>
      <c r="L109">
        <v>25000</v>
      </c>
      <c r="M109">
        <v>2</v>
      </c>
      <c r="N109">
        <v>5</v>
      </c>
      <c r="O109">
        <v>3</v>
      </c>
      <c r="P109">
        <v>3</v>
      </c>
      <c r="Q109">
        <v>2</v>
      </c>
      <c r="R109">
        <v>0.48767100000000002</v>
      </c>
      <c r="S109">
        <v>25000</v>
      </c>
      <c r="T109">
        <v>1</v>
      </c>
      <c r="U109" s="186">
        <v>10368.178596361</v>
      </c>
      <c r="V109" s="186">
        <v>11235.6784894022</v>
      </c>
      <c r="W109" s="184">
        <f t="shared" si="2"/>
        <v>214090197.58798835</v>
      </c>
      <c r="X109" s="184">
        <f t="shared" si="3"/>
        <v>189456546.64710531</v>
      </c>
    </row>
    <row r="110" spans="2:24" ht="15">
      <c r="B110">
        <v>9245</v>
      </c>
      <c r="C110">
        <v>23</v>
      </c>
      <c r="D110" t="s">
        <v>529</v>
      </c>
      <c r="E110">
        <v>6</v>
      </c>
      <c r="F110">
        <v>7</v>
      </c>
      <c r="G110">
        <v>3</v>
      </c>
      <c r="H110">
        <v>5</v>
      </c>
      <c r="I110">
        <v>0.23835600000000001</v>
      </c>
      <c r="J110">
        <v>1</v>
      </c>
      <c r="K110">
        <v>2</v>
      </c>
      <c r="L110">
        <v>10953</v>
      </c>
      <c r="M110">
        <v>6</v>
      </c>
      <c r="N110">
        <v>7</v>
      </c>
      <c r="O110">
        <v>2</v>
      </c>
      <c r="P110">
        <v>2</v>
      </c>
      <c r="Q110">
        <v>5</v>
      </c>
      <c r="R110">
        <v>0.23835600000000001</v>
      </c>
      <c r="S110">
        <v>5476.5</v>
      </c>
      <c r="T110">
        <v>1</v>
      </c>
      <c r="U110" s="186">
        <v>24917.789090163798</v>
      </c>
      <c r="V110" s="186">
        <v>24693.517903409898</v>
      </c>
      <c r="W110" s="184">
        <f t="shared" si="2"/>
        <v>377963721.48732191</v>
      </c>
      <c r="X110" s="184">
        <f t="shared" si="3"/>
        <v>369293777.09997654</v>
      </c>
    </row>
    <row r="111" spans="2:24" ht="15">
      <c r="B111">
        <v>9318</v>
      </c>
      <c r="C111">
        <v>28</v>
      </c>
      <c r="D111" t="s">
        <v>529</v>
      </c>
      <c r="E111">
        <v>2</v>
      </c>
      <c r="F111">
        <v>1</v>
      </c>
      <c r="G111">
        <v>12</v>
      </c>
      <c r="H111">
        <v>6</v>
      </c>
      <c r="I111">
        <v>0.74794499999999997</v>
      </c>
      <c r="J111">
        <v>1</v>
      </c>
      <c r="K111">
        <v>1</v>
      </c>
      <c r="L111">
        <v>633</v>
      </c>
      <c r="M111">
        <v>2</v>
      </c>
      <c r="N111">
        <v>1</v>
      </c>
      <c r="O111">
        <v>3</v>
      </c>
      <c r="P111">
        <v>3</v>
      </c>
      <c r="Q111">
        <v>6</v>
      </c>
      <c r="R111">
        <v>0.74794499999999997</v>
      </c>
      <c r="S111">
        <v>633</v>
      </c>
      <c r="T111">
        <v>5</v>
      </c>
      <c r="U111" s="186">
        <v>10148.5328045346</v>
      </c>
      <c r="V111" s="186">
        <v>11177.244229231201</v>
      </c>
      <c r="W111" s="184">
        <f t="shared" si="2"/>
        <v>90545364.554174095</v>
      </c>
      <c r="X111" s="184">
        <f t="shared" si="3"/>
        <v>111181086.36567548</v>
      </c>
    </row>
    <row r="112" spans="2:24" ht="15">
      <c r="B112">
        <v>9592</v>
      </c>
      <c r="C112">
        <v>43</v>
      </c>
      <c r="D112" t="s">
        <v>529</v>
      </c>
      <c r="E112">
        <v>4</v>
      </c>
      <c r="F112">
        <v>2</v>
      </c>
      <c r="G112">
        <v>17</v>
      </c>
      <c r="H112">
        <v>7</v>
      </c>
      <c r="I112">
        <v>1.9698629999999999</v>
      </c>
      <c r="J112">
        <v>1</v>
      </c>
      <c r="K112">
        <v>1</v>
      </c>
      <c r="L112">
        <v>640</v>
      </c>
      <c r="M112">
        <v>4</v>
      </c>
      <c r="N112">
        <v>2</v>
      </c>
      <c r="O112">
        <v>3</v>
      </c>
      <c r="P112">
        <v>5</v>
      </c>
      <c r="Q112">
        <v>7</v>
      </c>
      <c r="R112">
        <v>1.9698629999999999</v>
      </c>
      <c r="S112">
        <v>640</v>
      </c>
      <c r="T112">
        <v>5</v>
      </c>
      <c r="U112" s="186">
        <v>9637.1829735802003</v>
      </c>
      <c r="V112" s="186">
        <v>10215.5292597935</v>
      </c>
      <c r="W112" s="184">
        <f t="shared" si="2"/>
        <v>80949301.460081458</v>
      </c>
      <c r="X112" s="184">
        <f t="shared" si="3"/>
        <v>91690760.605161458</v>
      </c>
    </row>
    <row r="113" spans="2:24" ht="15">
      <c r="B113">
        <v>9782</v>
      </c>
      <c r="C113">
        <v>57</v>
      </c>
      <c r="D113" t="s">
        <v>529</v>
      </c>
      <c r="E113">
        <v>2</v>
      </c>
      <c r="F113">
        <v>6</v>
      </c>
      <c r="G113">
        <v>1</v>
      </c>
      <c r="H113">
        <v>7</v>
      </c>
      <c r="I113">
        <v>0.69862999999999997</v>
      </c>
      <c r="J113">
        <v>1</v>
      </c>
      <c r="K113">
        <v>1</v>
      </c>
      <c r="L113">
        <v>105075</v>
      </c>
      <c r="M113">
        <v>2</v>
      </c>
      <c r="N113">
        <v>6</v>
      </c>
      <c r="O113">
        <v>2</v>
      </c>
      <c r="P113">
        <v>6</v>
      </c>
      <c r="Q113">
        <v>7</v>
      </c>
      <c r="R113">
        <v>0.69862999999999997</v>
      </c>
      <c r="S113">
        <v>105075</v>
      </c>
      <c r="T113">
        <v>5</v>
      </c>
      <c r="U113" s="186">
        <v>35803.555306084301</v>
      </c>
      <c r="V113" s="186">
        <v>27654.676698671501</v>
      </c>
      <c r="W113" s="184">
        <f t="shared" si="2"/>
        <v>4798533049.9822206</v>
      </c>
      <c r="X113" s="184">
        <f t="shared" si="3"/>
        <v>5993906460.0822277</v>
      </c>
    </row>
    <row r="114" spans="2:24" ht="15">
      <c r="B114">
        <v>9808</v>
      </c>
      <c r="C114">
        <v>26</v>
      </c>
      <c r="D114" t="s">
        <v>529</v>
      </c>
      <c r="E114">
        <v>2</v>
      </c>
      <c r="F114">
        <v>6</v>
      </c>
      <c r="G114">
        <v>8</v>
      </c>
      <c r="H114">
        <v>3</v>
      </c>
      <c r="I114">
        <v>0.67123299999999997</v>
      </c>
      <c r="J114">
        <v>1</v>
      </c>
      <c r="K114">
        <v>1</v>
      </c>
      <c r="L114">
        <v>63495</v>
      </c>
      <c r="M114">
        <v>2</v>
      </c>
      <c r="N114">
        <v>6</v>
      </c>
      <c r="O114">
        <v>2</v>
      </c>
      <c r="P114">
        <v>3</v>
      </c>
      <c r="Q114">
        <v>3</v>
      </c>
      <c r="R114">
        <v>0.67123299999999997</v>
      </c>
      <c r="S114">
        <v>63495</v>
      </c>
      <c r="T114">
        <v>5</v>
      </c>
      <c r="U114" s="186">
        <v>24416.394849830602</v>
      </c>
      <c r="V114" s="186">
        <v>27414.564341967602</v>
      </c>
      <c r="W114" s="184">
        <f t="shared" si="2"/>
        <v>1527137380.4828465</v>
      </c>
      <c r="X114" s="184">
        <f t="shared" si="3"/>
        <v>1301797837.2734156</v>
      </c>
    </row>
    <row r="115" spans="2:24" ht="15">
      <c r="B115">
        <v>9912</v>
      </c>
      <c r="C115">
        <v>36</v>
      </c>
      <c r="D115" t="s">
        <v>529</v>
      </c>
      <c r="E115">
        <v>3</v>
      </c>
      <c r="F115">
        <v>6</v>
      </c>
      <c r="G115">
        <v>14</v>
      </c>
      <c r="H115">
        <v>3</v>
      </c>
      <c r="I115">
        <v>0.48493199999999997</v>
      </c>
      <c r="J115">
        <v>1</v>
      </c>
      <c r="K115">
        <v>1</v>
      </c>
      <c r="L115">
        <v>5426</v>
      </c>
      <c r="M115">
        <v>3</v>
      </c>
      <c r="N115">
        <v>6</v>
      </c>
      <c r="O115">
        <v>3</v>
      </c>
      <c r="P115">
        <v>4</v>
      </c>
      <c r="Q115">
        <v>3</v>
      </c>
      <c r="R115">
        <v>0.48493199999999997</v>
      </c>
      <c r="S115">
        <v>5426</v>
      </c>
      <c r="T115">
        <v>2</v>
      </c>
      <c r="U115" s="186">
        <v>14266.2151994826</v>
      </c>
      <c r="V115" s="186">
        <v>14736.5778507826</v>
      </c>
      <c r="W115" s="184">
        <f t="shared" si="2"/>
        <v>78149404.773163185</v>
      </c>
      <c r="X115" s="184">
        <f t="shared" si="3"/>
        <v>86686859.915483534</v>
      </c>
    </row>
    <row r="116" spans="2:24" ht="15">
      <c r="B116">
        <v>9942</v>
      </c>
      <c r="C116">
        <v>45</v>
      </c>
      <c r="D116" t="s">
        <v>529</v>
      </c>
      <c r="E116">
        <v>2</v>
      </c>
      <c r="F116">
        <v>6</v>
      </c>
      <c r="G116">
        <v>11</v>
      </c>
      <c r="H116">
        <v>2</v>
      </c>
      <c r="I116">
        <v>1.5397259999999999</v>
      </c>
      <c r="J116">
        <v>1</v>
      </c>
      <c r="K116">
        <v>1</v>
      </c>
      <c r="L116">
        <v>20000</v>
      </c>
      <c r="M116">
        <v>2</v>
      </c>
      <c r="N116">
        <v>6</v>
      </c>
      <c r="O116">
        <v>3</v>
      </c>
      <c r="P116">
        <v>5</v>
      </c>
      <c r="Q116">
        <v>2</v>
      </c>
      <c r="R116">
        <v>1.5397259999999999</v>
      </c>
      <c r="S116">
        <v>20000</v>
      </c>
      <c r="T116">
        <v>3</v>
      </c>
      <c r="U116" s="186">
        <v>17153.586889330101</v>
      </c>
      <c r="V116" s="186">
        <v>18006.1851036279</v>
      </c>
      <c r="W116" s="184">
        <f t="shared" si="2"/>
        <v>8102067.5965934889</v>
      </c>
      <c r="X116" s="184">
        <f t="shared" si="3"/>
        <v>3975297.8409952861</v>
      </c>
    </row>
    <row r="117" spans="2:24" ht="15">
      <c r="B117">
        <v>10259</v>
      </c>
      <c r="C117">
        <v>45</v>
      </c>
      <c r="D117" t="s">
        <v>529</v>
      </c>
      <c r="E117">
        <v>2</v>
      </c>
      <c r="F117">
        <v>4</v>
      </c>
      <c r="G117">
        <v>0</v>
      </c>
      <c r="H117">
        <v>1</v>
      </c>
      <c r="I117">
        <v>0.58356200000000003</v>
      </c>
      <c r="J117">
        <v>1</v>
      </c>
      <c r="K117">
        <v>1</v>
      </c>
      <c r="L117">
        <v>13589</v>
      </c>
      <c r="M117">
        <v>2</v>
      </c>
      <c r="N117">
        <v>4</v>
      </c>
      <c r="O117">
        <v>1</v>
      </c>
      <c r="P117">
        <v>5</v>
      </c>
      <c r="Q117">
        <v>1</v>
      </c>
      <c r="R117">
        <v>0.58356200000000003</v>
      </c>
      <c r="S117">
        <v>13589</v>
      </c>
      <c r="T117">
        <v>2</v>
      </c>
      <c r="U117" s="186">
        <v>35382.623728445302</v>
      </c>
      <c r="V117" s="186">
        <v>39581.997421328</v>
      </c>
      <c r="W117" s="184">
        <f t="shared" si="2"/>
        <v>474962035.21705407</v>
      </c>
      <c r="X117" s="184">
        <f t="shared" si="3"/>
        <v>675635914.94516408</v>
      </c>
    </row>
    <row r="118" spans="2:24" ht="15">
      <c r="B118">
        <v>10308</v>
      </c>
      <c r="C118">
        <v>47</v>
      </c>
      <c r="D118" t="s">
        <v>529</v>
      </c>
      <c r="E118">
        <v>3</v>
      </c>
      <c r="F118">
        <v>6</v>
      </c>
      <c r="G118">
        <v>13</v>
      </c>
      <c r="H118">
        <v>7</v>
      </c>
      <c r="I118">
        <v>1.9643839999999999</v>
      </c>
      <c r="J118">
        <v>1</v>
      </c>
      <c r="K118">
        <v>1</v>
      </c>
      <c r="L118">
        <v>351</v>
      </c>
      <c r="M118">
        <v>3</v>
      </c>
      <c r="N118">
        <v>6</v>
      </c>
      <c r="O118">
        <v>3</v>
      </c>
      <c r="P118">
        <v>5</v>
      </c>
      <c r="Q118">
        <v>7</v>
      </c>
      <c r="R118">
        <v>1.9643839999999999</v>
      </c>
      <c r="S118">
        <v>351</v>
      </c>
      <c r="T118">
        <v>2</v>
      </c>
      <c r="U118" s="186">
        <v>13945.317590225801</v>
      </c>
      <c r="V118" s="186">
        <v>14596.996291997601</v>
      </c>
      <c r="W118" s="184">
        <f t="shared" si="2"/>
        <v>184805470.74392262</v>
      </c>
      <c r="X118" s="184">
        <f t="shared" si="3"/>
        <v>202948410.35160938</v>
      </c>
    </row>
    <row r="119" spans="2:24" ht="15">
      <c r="B119">
        <v>10348</v>
      </c>
      <c r="C119">
        <v>18</v>
      </c>
      <c r="D119" t="s">
        <v>529</v>
      </c>
      <c r="E119">
        <v>2</v>
      </c>
      <c r="F119">
        <v>2</v>
      </c>
      <c r="G119">
        <v>6</v>
      </c>
      <c r="H119">
        <v>2</v>
      </c>
      <c r="I119">
        <v>0.52328799999999998</v>
      </c>
      <c r="J119">
        <v>1</v>
      </c>
      <c r="K119">
        <v>1</v>
      </c>
      <c r="L119">
        <v>5800</v>
      </c>
      <c r="M119">
        <v>2</v>
      </c>
      <c r="N119">
        <v>2</v>
      </c>
      <c r="O119">
        <v>2</v>
      </c>
      <c r="P119">
        <v>1</v>
      </c>
      <c r="Q119">
        <v>2</v>
      </c>
      <c r="R119">
        <v>0.52328799999999998</v>
      </c>
      <c r="S119">
        <v>5800</v>
      </c>
      <c r="T119">
        <v>3</v>
      </c>
      <c r="U119" s="186">
        <v>21896.3045798247</v>
      </c>
      <c r="V119" s="186">
        <v>13936.171412629201</v>
      </c>
      <c r="W119" s="184">
        <f t="shared" si="2"/>
        <v>259091021.12648562</v>
      </c>
      <c r="X119" s="184">
        <f t="shared" si="3"/>
        <v>66197285.255684644</v>
      </c>
    </row>
    <row r="120" spans="2:24" ht="15">
      <c r="B120">
        <v>10528</v>
      </c>
      <c r="C120">
        <v>35</v>
      </c>
      <c r="D120" t="s">
        <v>529</v>
      </c>
      <c r="E120">
        <v>6</v>
      </c>
      <c r="F120">
        <v>6</v>
      </c>
      <c r="G120">
        <v>13</v>
      </c>
      <c r="H120">
        <v>7</v>
      </c>
      <c r="I120">
        <v>1</v>
      </c>
      <c r="J120">
        <v>1</v>
      </c>
      <c r="K120">
        <v>1</v>
      </c>
      <c r="L120">
        <v>15072</v>
      </c>
      <c r="M120">
        <v>6</v>
      </c>
      <c r="N120">
        <v>6</v>
      </c>
      <c r="O120">
        <v>3</v>
      </c>
      <c r="P120">
        <v>4</v>
      </c>
      <c r="Q120">
        <v>7</v>
      </c>
      <c r="R120">
        <v>1</v>
      </c>
      <c r="S120">
        <v>15072</v>
      </c>
      <c r="T120">
        <v>2</v>
      </c>
      <c r="U120" s="186">
        <v>12440.2101738887</v>
      </c>
      <c r="V120" s="186">
        <v>12971.6256648215</v>
      </c>
      <c r="W120" s="184">
        <f t="shared" si="2"/>
        <v>6926317.6888229493</v>
      </c>
      <c r="X120" s="184">
        <f t="shared" si="3"/>
        <v>4411572.3478765246</v>
      </c>
    </row>
    <row r="121" spans="2:24" ht="15">
      <c r="B121">
        <v>10691</v>
      </c>
      <c r="C121">
        <v>34</v>
      </c>
      <c r="D121" t="s">
        <v>529</v>
      </c>
      <c r="E121">
        <v>1</v>
      </c>
      <c r="F121">
        <v>3</v>
      </c>
      <c r="G121">
        <v>2</v>
      </c>
      <c r="H121">
        <v>2</v>
      </c>
      <c r="I121">
        <v>0.65205500000000005</v>
      </c>
      <c r="J121">
        <v>1</v>
      </c>
      <c r="K121">
        <v>1</v>
      </c>
      <c r="L121">
        <v>30164</v>
      </c>
      <c r="M121">
        <v>1</v>
      </c>
      <c r="N121">
        <v>3</v>
      </c>
      <c r="O121">
        <v>2</v>
      </c>
      <c r="P121">
        <v>4</v>
      </c>
      <c r="Q121">
        <v>2</v>
      </c>
      <c r="R121">
        <v>0.65205500000000005</v>
      </c>
      <c r="S121">
        <v>30164</v>
      </c>
      <c r="T121">
        <v>3</v>
      </c>
      <c r="U121" s="186">
        <v>52451.849373400299</v>
      </c>
      <c r="V121" s="186">
        <v>52009.106031666299</v>
      </c>
      <c r="W121" s="184">
        <f t="shared" si="2"/>
        <v>496748229.69138008</v>
      </c>
      <c r="X121" s="184">
        <f t="shared" si="3"/>
        <v>477208657.53474331</v>
      </c>
    </row>
    <row r="122" spans="2:24" ht="15">
      <c r="B122">
        <v>10785</v>
      </c>
      <c r="C122">
        <v>24</v>
      </c>
      <c r="D122" t="s">
        <v>529</v>
      </c>
      <c r="E122">
        <v>3</v>
      </c>
      <c r="F122">
        <v>5</v>
      </c>
      <c r="G122">
        <v>14</v>
      </c>
      <c r="H122">
        <v>5</v>
      </c>
      <c r="I122">
        <v>0.49863000000000002</v>
      </c>
      <c r="J122">
        <v>1</v>
      </c>
      <c r="K122">
        <v>1</v>
      </c>
      <c r="L122">
        <v>12659</v>
      </c>
      <c r="M122">
        <v>3</v>
      </c>
      <c r="N122">
        <v>5</v>
      </c>
      <c r="O122">
        <v>3</v>
      </c>
      <c r="P122">
        <v>2</v>
      </c>
      <c r="Q122">
        <v>5</v>
      </c>
      <c r="R122">
        <v>0.49863000000000002</v>
      </c>
      <c r="S122">
        <v>12659</v>
      </c>
      <c r="T122">
        <v>2</v>
      </c>
      <c r="U122" s="186">
        <v>14003.005366218</v>
      </c>
      <c r="V122" s="186">
        <v>13552.7176394424</v>
      </c>
      <c r="W122" s="184">
        <f t="shared" si="2"/>
        <v>1806350.4244227798</v>
      </c>
      <c r="X122" s="184">
        <f t="shared" si="3"/>
        <v>798731.21905049647</v>
      </c>
    </row>
    <row r="123" spans="2:24" ht="15">
      <c r="B123">
        <v>10966</v>
      </c>
      <c r="C123">
        <v>64</v>
      </c>
      <c r="D123" t="s">
        <v>531</v>
      </c>
      <c r="E123">
        <v>2</v>
      </c>
      <c r="F123">
        <v>5</v>
      </c>
      <c r="G123">
        <v>4</v>
      </c>
      <c r="H123">
        <v>7</v>
      </c>
      <c r="I123">
        <v>0.112329</v>
      </c>
      <c r="J123">
        <v>1</v>
      </c>
      <c r="K123">
        <v>1</v>
      </c>
      <c r="L123">
        <v>2702</v>
      </c>
      <c r="M123">
        <v>2</v>
      </c>
      <c r="N123">
        <v>5</v>
      </c>
      <c r="O123">
        <v>2</v>
      </c>
      <c r="P123">
        <v>6</v>
      </c>
      <c r="Q123">
        <v>7</v>
      </c>
      <c r="R123">
        <v>0.112329</v>
      </c>
      <c r="S123">
        <v>2702</v>
      </c>
      <c r="T123">
        <v>5</v>
      </c>
      <c r="U123" s="186">
        <v>14063.419427036</v>
      </c>
      <c r="V123" s="186">
        <v>13251.0645997425</v>
      </c>
      <c r="W123" s="184">
        <f t="shared" si="2"/>
        <v>129081851.39703104</v>
      </c>
      <c r="X123" s="184">
        <f t="shared" si="3"/>
        <v>111282763.9295404</v>
      </c>
    </row>
    <row r="124" spans="2:24" ht="15">
      <c r="B124">
        <v>11221</v>
      </c>
      <c r="C124">
        <v>26</v>
      </c>
      <c r="D124" t="s">
        <v>529</v>
      </c>
      <c r="E124">
        <v>6</v>
      </c>
      <c r="F124">
        <v>6</v>
      </c>
      <c r="G124">
        <v>6</v>
      </c>
      <c r="H124">
        <v>7</v>
      </c>
      <c r="I124">
        <v>0.75616399999999995</v>
      </c>
      <c r="J124">
        <v>1</v>
      </c>
      <c r="K124">
        <v>1</v>
      </c>
      <c r="L124">
        <v>7097</v>
      </c>
      <c r="M124">
        <v>6</v>
      </c>
      <c r="N124">
        <v>6</v>
      </c>
      <c r="O124">
        <v>2</v>
      </c>
      <c r="P124">
        <v>3</v>
      </c>
      <c r="Q124">
        <v>7</v>
      </c>
      <c r="R124">
        <v>0.75616399999999995</v>
      </c>
      <c r="S124">
        <v>7097</v>
      </c>
      <c r="T124">
        <v>1</v>
      </c>
      <c r="U124" s="186">
        <v>19113.302279560801</v>
      </c>
      <c r="V124" s="186">
        <v>21928.881464558101</v>
      </c>
      <c r="W124" s="184">
        <f t="shared" si="2"/>
        <v>144391520.4737781</v>
      </c>
      <c r="X124" s="184">
        <f t="shared" si="3"/>
        <v>219984707.77870214</v>
      </c>
    </row>
    <row r="125" spans="2:24" ht="15">
      <c r="B125">
        <v>11280</v>
      </c>
      <c r="C125">
        <v>22</v>
      </c>
      <c r="D125" t="s">
        <v>529</v>
      </c>
      <c r="E125">
        <v>1</v>
      </c>
      <c r="F125">
        <v>3</v>
      </c>
      <c r="G125">
        <v>1</v>
      </c>
      <c r="H125">
        <v>4</v>
      </c>
      <c r="I125">
        <v>0.81095899999999999</v>
      </c>
      <c r="J125">
        <v>1</v>
      </c>
      <c r="K125">
        <v>1</v>
      </c>
      <c r="L125">
        <v>3395</v>
      </c>
      <c r="M125">
        <v>1</v>
      </c>
      <c r="N125">
        <v>3</v>
      </c>
      <c r="O125">
        <v>2</v>
      </c>
      <c r="P125">
        <v>2</v>
      </c>
      <c r="Q125">
        <v>4</v>
      </c>
      <c r="R125">
        <v>0.81095899999999999</v>
      </c>
      <c r="S125">
        <v>3395</v>
      </c>
      <c r="T125">
        <v>2</v>
      </c>
      <c r="U125" s="186">
        <v>84871.018539457495</v>
      </c>
      <c r="V125" s="186">
        <v>54787.0048904133</v>
      </c>
      <c r="W125" s="184">
        <f t="shared" si="2"/>
        <v>6638341597.0420218</v>
      </c>
      <c r="X125" s="184">
        <f t="shared" si="3"/>
        <v>2641138166.6562648</v>
      </c>
    </row>
    <row r="126" spans="2:24" ht="15">
      <c r="B126">
        <v>11281</v>
      </c>
      <c r="C126">
        <v>37</v>
      </c>
      <c r="D126" t="s">
        <v>529</v>
      </c>
      <c r="E126">
        <v>4</v>
      </c>
      <c r="F126">
        <v>4</v>
      </c>
      <c r="G126">
        <v>16</v>
      </c>
      <c r="H126">
        <v>7</v>
      </c>
      <c r="I126">
        <v>3.189041</v>
      </c>
      <c r="J126">
        <v>1</v>
      </c>
      <c r="K126">
        <v>1</v>
      </c>
      <c r="L126">
        <v>19726</v>
      </c>
      <c r="M126">
        <v>4</v>
      </c>
      <c r="N126">
        <v>4</v>
      </c>
      <c r="O126">
        <v>3</v>
      </c>
      <c r="P126">
        <v>4</v>
      </c>
      <c r="Q126">
        <v>7</v>
      </c>
      <c r="R126">
        <v>3.189041</v>
      </c>
      <c r="S126">
        <v>19726</v>
      </c>
      <c r="T126">
        <v>2</v>
      </c>
      <c r="U126" s="186">
        <v>10750.688966907999</v>
      </c>
      <c r="V126" s="186">
        <v>11214.0850826239</v>
      </c>
      <c r="W126" s="184">
        <f t="shared" si="2"/>
        <v>80556208.140743002</v>
      </c>
      <c r="X126" s="184">
        <f t="shared" si="3"/>
        <v>72452695.560649782</v>
      </c>
    </row>
    <row r="127" spans="2:24" ht="15">
      <c r="B127">
        <v>11451</v>
      </c>
      <c r="C127">
        <v>64</v>
      </c>
      <c r="D127" t="s">
        <v>529</v>
      </c>
      <c r="E127">
        <v>2</v>
      </c>
      <c r="F127">
        <v>1</v>
      </c>
      <c r="G127">
        <v>16</v>
      </c>
      <c r="H127">
        <v>7</v>
      </c>
      <c r="I127">
        <v>0.49863000000000002</v>
      </c>
      <c r="J127">
        <v>1</v>
      </c>
      <c r="K127">
        <v>1</v>
      </c>
      <c r="L127">
        <v>375</v>
      </c>
      <c r="M127">
        <v>2</v>
      </c>
      <c r="N127">
        <v>1</v>
      </c>
      <c r="O127">
        <v>3</v>
      </c>
      <c r="P127">
        <v>6</v>
      </c>
      <c r="Q127">
        <v>7</v>
      </c>
      <c r="R127">
        <v>0.49863000000000002</v>
      </c>
      <c r="S127">
        <v>375</v>
      </c>
      <c r="T127">
        <v>2</v>
      </c>
      <c r="U127" s="186">
        <v>7964.9811017349102</v>
      </c>
      <c r="V127" s="186">
        <v>8011.4712221957698</v>
      </c>
      <c r="W127" s="184">
        <f t="shared" si="2"/>
        <v>57607813.124693081</v>
      </c>
      <c r="X127" s="184">
        <f t="shared" si="3"/>
        <v>58315692.727424152</v>
      </c>
    </row>
    <row r="128" spans="2:24" ht="15">
      <c r="B128">
        <v>11459</v>
      </c>
      <c r="C128">
        <v>19</v>
      </c>
      <c r="D128" t="s">
        <v>529</v>
      </c>
      <c r="E128">
        <v>4</v>
      </c>
      <c r="F128">
        <v>6</v>
      </c>
      <c r="G128">
        <v>11</v>
      </c>
      <c r="H128">
        <v>2</v>
      </c>
      <c r="I128">
        <v>1.00274</v>
      </c>
      <c r="J128">
        <v>1</v>
      </c>
      <c r="K128">
        <v>1</v>
      </c>
      <c r="L128">
        <v>2380</v>
      </c>
      <c r="M128">
        <v>4</v>
      </c>
      <c r="N128">
        <v>6</v>
      </c>
      <c r="O128">
        <v>3</v>
      </c>
      <c r="P128">
        <v>1</v>
      </c>
      <c r="Q128">
        <v>2</v>
      </c>
      <c r="R128">
        <v>1.00274</v>
      </c>
      <c r="S128">
        <v>2380</v>
      </c>
      <c r="T128">
        <v>2</v>
      </c>
      <c r="U128" s="186">
        <v>17308.491695514</v>
      </c>
      <c r="V128" s="186">
        <v>11980.189135467799</v>
      </c>
      <c r="W128" s="184">
        <f t="shared" si="2"/>
        <v>222859864.30303046</v>
      </c>
      <c r="X128" s="184">
        <f t="shared" si="3"/>
        <v>92163631.436753973</v>
      </c>
    </row>
    <row r="129" spans="2:24" ht="15">
      <c r="B129">
        <v>11499</v>
      </c>
      <c r="C129">
        <v>50</v>
      </c>
      <c r="D129" t="s">
        <v>531</v>
      </c>
      <c r="E129">
        <v>3</v>
      </c>
      <c r="F129">
        <v>6</v>
      </c>
      <c r="G129">
        <v>1</v>
      </c>
      <c r="H129">
        <v>7</v>
      </c>
      <c r="I129">
        <v>1.9616439999999999</v>
      </c>
      <c r="J129">
        <v>1</v>
      </c>
      <c r="K129">
        <v>1</v>
      </c>
      <c r="L129">
        <v>4807</v>
      </c>
      <c r="M129">
        <v>3</v>
      </c>
      <c r="N129">
        <v>6</v>
      </c>
      <c r="O129">
        <v>2</v>
      </c>
      <c r="P129">
        <v>5</v>
      </c>
      <c r="Q129">
        <v>7</v>
      </c>
      <c r="R129">
        <v>1.9616439999999999</v>
      </c>
      <c r="S129">
        <v>4807</v>
      </c>
      <c r="T129">
        <v>5</v>
      </c>
      <c r="U129" s="186">
        <v>18072.7323463639</v>
      </c>
      <c r="V129" s="186">
        <v>18659.175324910499</v>
      </c>
      <c r="W129" s="184">
        <f t="shared" si="2"/>
        <v>175979654.68536547</v>
      </c>
      <c r="X129" s="184">
        <f t="shared" si="3"/>
        <v>191882761.23205927</v>
      </c>
    </row>
    <row r="130" spans="2:24" ht="15">
      <c r="B130">
        <v>11618</v>
      </c>
      <c r="C130">
        <v>40</v>
      </c>
      <c r="D130" t="s">
        <v>529</v>
      </c>
      <c r="E130">
        <v>4</v>
      </c>
      <c r="F130">
        <v>1</v>
      </c>
      <c r="G130">
        <v>5</v>
      </c>
      <c r="H130">
        <v>1</v>
      </c>
      <c r="I130">
        <v>0.48493199999999997</v>
      </c>
      <c r="J130">
        <v>1</v>
      </c>
      <c r="K130">
        <v>1</v>
      </c>
      <c r="L130">
        <v>50000</v>
      </c>
      <c r="M130">
        <v>4</v>
      </c>
      <c r="N130">
        <v>1</v>
      </c>
      <c r="O130">
        <v>2</v>
      </c>
      <c r="P130">
        <v>4</v>
      </c>
      <c r="Q130">
        <v>1</v>
      </c>
      <c r="R130">
        <v>0.48493199999999997</v>
      </c>
      <c r="S130">
        <v>50000</v>
      </c>
      <c r="T130">
        <v>4</v>
      </c>
      <c r="U130" s="186">
        <v>11693.549007461501</v>
      </c>
      <c r="V130" s="186">
        <v>12883.884158340101</v>
      </c>
      <c r="W130" s="184">
        <f t="shared" si="2"/>
        <v>1467384187.6437538</v>
      </c>
      <c r="X130" s="184">
        <f t="shared" si="3"/>
        <v>1377606055.1715169</v>
      </c>
    </row>
    <row r="131" spans="2:24" ht="15">
      <c r="B131">
        <v>11665</v>
      </c>
      <c r="C131">
        <v>57</v>
      </c>
      <c r="D131" t="s">
        <v>531</v>
      </c>
      <c r="E131">
        <v>2</v>
      </c>
      <c r="F131">
        <v>3</v>
      </c>
      <c r="G131">
        <v>9</v>
      </c>
      <c r="H131">
        <v>7</v>
      </c>
      <c r="I131">
        <v>1</v>
      </c>
      <c r="J131">
        <v>1</v>
      </c>
      <c r="K131">
        <v>1</v>
      </c>
      <c r="L131">
        <v>1339</v>
      </c>
      <c r="M131">
        <v>2</v>
      </c>
      <c r="N131">
        <v>3</v>
      </c>
      <c r="O131">
        <v>2</v>
      </c>
      <c r="P131">
        <v>6</v>
      </c>
      <c r="Q131">
        <v>7</v>
      </c>
      <c r="R131">
        <v>1</v>
      </c>
      <c r="S131">
        <v>1339</v>
      </c>
      <c r="T131">
        <v>5</v>
      </c>
      <c r="U131" s="186">
        <v>12088.9050605961</v>
      </c>
      <c r="V131" s="186">
        <v>11279.9766207628</v>
      </c>
      <c r="W131" s="184">
        <f t="shared" si="2"/>
        <v>115560458.81182964</v>
      </c>
      <c r="X131" s="184">
        <f t="shared" si="3"/>
        <v>98823016.174552575</v>
      </c>
    </row>
    <row r="132" spans="2:24" ht="15">
      <c r="B132">
        <v>11709</v>
      </c>
      <c r="C132">
        <v>26</v>
      </c>
      <c r="D132" t="s">
        <v>529</v>
      </c>
      <c r="E132">
        <v>6</v>
      </c>
      <c r="F132">
        <v>4</v>
      </c>
      <c r="G132">
        <v>4</v>
      </c>
      <c r="H132">
        <v>1</v>
      </c>
      <c r="I132">
        <v>0.457534</v>
      </c>
      <c r="J132">
        <v>1</v>
      </c>
      <c r="K132">
        <v>1</v>
      </c>
      <c r="L132">
        <v>68000</v>
      </c>
      <c r="M132">
        <v>6</v>
      </c>
      <c r="N132">
        <v>4</v>
      </c>
      <c r="O132">
        <v>2</v>
      </c>
      <c r="P132">
        <v>3</v>
      </c>
      <c r="Q132">
        <v>1</v>
      </c>
      <c r="R132">
        <v>0.457534</v>
      </c>
      <c r="S132">
        <v>68000</v>
      </c>
      <c r="T132">
        <v>1</v>
      </c>
      <c r="U132" s="186">
        <v>18769.589524627001</v>
      </c>
      <c r="V132" s="186">
        <v>22952.986839406702</v>
      </c>
      <c r="W132" s="184">
        <f t="shared" si="2"/>
        <v>2423633315.5737157</v>
      </c>
      <c r="X132" s="184">
        <f t="shared" si="3"/>
        <v>2029233394.6906657</v>
      </c>
    </row>
    <row r="133" spans="2:24" ht="15">
      <c r="B133">
        <v>11925</v>
      </c>
      <c r="C133">
        <v>53</v>
      </c>
      <c r="D133" t="s">
        <v>529</v>
      </c>
      <c r="E133">
        <v>2</v>
      </c>
      <c r="F133">
        <v>3</v>
      </c>
      <c r="G133">
        <v>2</v>
      </c>
      <c r="H133">
        <v>1</v>
      </c>
      <c r="I133">
        <v>0.48219200000000001</v>
      </c>
      <c r="J133">
        <v>1</v>
      </c>
      <c r="K133">
        <v>1</v>
      </c>
      <c r="L133">
        <v>1763</v>
      </c>
      <c r="M133">
        <v>2</v>
      </c>
      <c r="N133">
        <v>3</v>
      </c>
      <c r="O133">
        <v>2</v>
      </c>
      <c r="P133">
        <v>6</v>
      </c>
      <c r="Q133">
        <v>1</v>
      </c>
      <c r="R133">
        <v>0.48219200000000001</v>
      </c>
      <c r="S133">
        <v>1763</v>
      </c>
      <c r="T133">
        <v>2</v>
      </c>
      <c r="U133" s="186">
        <v>33479.061506145903</v>
      </c>
      <c r="V133" s="186">
        <v>27907.403316296</v>
      </c>
      <c r="W133" s="184">
        <f t="shared" si="2"/>
        <v>1005908557.4616299</v>
      </c>
      <c r="X133" s="184">
        <f t="shared" si="3"/>
        <v>683529824.76514935</v>
      </c>
    </row>
    <row r="134" spans="2:24" ht="15">
      <c r="B134">
        <v>12074</v>
      </c>
      <c r="C134">
        <v>24</v>
      </c>
      <c r="D134" t="s">
        <v>529</v>
      </c>
      <c r="E134">
        <v>3</v>
      </c>
      <c r="F134">
        <v>7</v>
      </c>
      <c r="G134">
        <v>1</v>
      </c>
      <c r="H134">
        <v>3</v>
      </c>
      <c r="I134">
        <v>0.232877</v>
      </c>
      <c r="J134">
        <v>1</v>
      </c>
      <c r="K134">
        <v>1</v>
      </c>
      <c r="L134">
        <v>8000</v>
      </c>
      <c r="M134">
        <v>3</v>
      </c>
      <c r="N134">
        <v>7</v>
      </c>
      <c r="O134">
        <v>2</v>
      </c>
      <c r="P134">
        <v>2</v>
      </c>
      <c r="Q134">
        <v>3</v>
      </c>
      <c r="R134">
        <v>0.232877</v>
      </c>
      <c r="S134">
        <v>8000</v>
      </c>
      <c r="T134">
        <v>2</v>
      </c>
      <c r="U134" s="186">
        <v>50547.316283663997</v>
      </c>
      <c r="V134" s="186">
        <v>44814.209022727497</v>
      </c>
      <c r="W134" s="184">
        <f t="shared" si="2"/>
        <v>1810274122.9421394</v>
      </c>
      <c r="X134" s="184">
        <f t="shared" si="3"/>
        <v>1355285985.9690707</v>
      </c>
    </row>
    <row r="135" spans="2:24" ht="15">
      <c r="B135">
        <v>12113</v>
      </c>
      <c r="C135">
        <v>30</v>
      </c>
      <c r="D135" t="s">
        <v>529</v>
      </c>
      <c r="E135">
        <v>1</v>
      </c>
      <c r="F135">
        <v>5</v>
      </c>
      <c r="G135">
        <v>12</v>
      </c>
      <c r="H135">
        <v>1</v>
      </c>
      <c r="I135">
        <v>0.89863000000000004</v>
      </c>
      <c r="J135">
        <v>1</v>
      </c>
      <c r="K135">
        <v>1</v>
      </c>
      <c r="L135">
        <v>23000</v>
      </c>
      <c r="M135">
        <v>1</v>
      </c>
      <c r="N135">
        <v>5</v>
      </c>
      <c r="O135">
        <v>3</v>
      </c>
      <c r="P135">
        <v>3</v>
      </c>
      <c r="Q135">
        <v>1</v>
      </c>
      <c r="R135">
        <v>0.89863000000000004</v>
      </c>
      <c r="S135">
        <v>23000</v>
      </c>
      <c r="T135">
        <v>2</v>
      </c>
      <c r="U135" s="186">
        <v>17582.262830761199</v>
      </c>
      <c r="V135" s="186">
        <v>20314.520163569101</v>
      </c>
      <c r="W135" s="184">
        <f t="shared" si="2"/>
        <v>29351876.034951653</v>
      </c>
      <c r="X135" s="184">
        <f t="shared" si="3"/>
        <v>7211801.9518769281</v>
      </c>
    </row>
    <row r="136" spans="2:24" ht="15">
      <c r="B136">
        <v>12135</v>
      </c>
      <c r="C136">
        <v>47</v>
      </c>
      <c r="D136" t="s">
        <v>529</v>
      </c>
      <c r="E136">
        <v>4</v>
      </c>
      <c r="F136">
        <v>3</v>
      </c>
      <c r="G136">
        <v>19</v>
      </c>
      <c r="H136">
        <v>3</v>
      </c>
      <c r="I136">
        <v>2</v>
      </c>
      <c r="J136">
        <v>1</v>
      </c>
      <c r="K136">
        <v>1</v>
      </c>
      <c r="L136">
        <v>829</v>
      </c>
      <c r="M136">
        <v>4</v>
      </c>
      <c r="N136">
        <v>3</v>
      </c>
      <c r="O136">
        <v>3</v>
      </c>
      <c r="P136">
        <v>5</v>
      </c>
      <c r="Q136">
        <v>3</v>
      </c>
      <c r="R136">
        <v>2</v>
      </c>
      <c r="S136">
        <v>829</v>
      </c>
      <c r="T136">
        <v>2</v>
      </c>
      <c r="U136" s="186">
        <v>10236.2620869152</v>
      </c>
      <c r="V136" s="186">
        <v>11145.3467324429</v>
      </c>
      <c r="W136" s="184">
        <f t="shared" ref="W136:W199" si="4">(U136-$S136)^2</f>
        <v>88496579.971912116</v>
      </c>
      <c r="X136" s="184">
        <f t="shared" ref="X136:X199" si="5">(V136-$S136)^2</f>
        <v>106427009.90398531</v>
      </c>
    </row>
    <row r="137" spans="2:24" ht="15">
      <c r="B137">
        <v>12173</v>
      </c>
      <c r="C137">
        <v>26</v>
      </c>
      <c r="D137" t="s">
        <v>529</v>
      </c>
      <c r="E137">
        <v>1</v>
      </c>
      <c r="F137">
        <v>4</v>
      </c>
      <c r="G137">
        <v>3</v>
      </c>
      <c r="H137">
        <v>2</v>
      </c>
      <c r="I137">
        <v>8.4931999999999994E-2</v>
      </c>
      <c r="J137">
        <v>1</v>
      </c>
      <c r="K137">
        <v>1</v>
      </c>
      <c r="L137">
        <v>52338</v>
      </c>
      <c r="M137">
        <v>1</v>
      </c>
      <c r="N137">
        <v>4</v>
      </c>
      <c r="O137">
        <v>2</v>
      </c>
      <c r="P137">
        <v>3</v>
      </c>
      <c r="Q137">
        <v>2</v>
      </c>
      <c r="R137">
        <v>8.4931999999999994E-2</v>
      </c>
      <c r="S137">
        <v>52338</v>
      </c>
      <c r="T137">
        <v>4</v>
      </c>
      <c r="U137" s="186">
        <v>35817.019355663397</v>
      </c>
      <c r="V137" s="186">
        <v>43010.405181736198</v>
      </c>
      <c r="W137" s="184">
        <f t="shared" si="4"/>
        <v>272942801.45054471</v>
      </c>
      <c r="X137" s="184">
        <f t="shared" si="5"/>
        <v>87004025.093701735</v>
      </c>
    </row>
    <row r="138" spans="2:24" ht="15">
      <c r="B138">
        <v>12269</v>
      </c>
      <c r="C138">
        <v>42</v>
      </c>
      <c r="D138" t="s">
        <v>529</v>
      </c>
      <c r="E138">
        <v>3</v>
      </c>
      <c r="F138">
        <v>6</v>
      </c>
      <c r="G138">
        <v>2</v>
      </c>
      <c r="H138">
        <v>7</v>
      </c>
      <c r="I138">
        <v>0.66301399999999999</v>
      </c>
      <c r="J138">
        <v>1</v>
      </c>
      <c r="K138">
        <v>1</v>
      </c>
      <c r="L138">
        <v>1178</v>
      </c>
      <c r="M138">
        <v>3</v>
      </c>
      <c r="N138">
        <v>6</v>
      </c>
      <c r="O138">
        <v>2</v>
      </c>
      <c r="P138">
        <v>5</v>
      </c>
      <c r="Q138">
        <v>7</v>
      </c>
      <c r="R138">
        <v>0.66301399999999999</v>
      </c>
      <c r="S138">
        <v>1178</v>
      </c>
      <c r="T138">
        <v>1</v>
      </c>
      <c r="U138" s="186">
        <v>32705.5300759124</v>
      </c>
      <c r="V138" s="186">
        <v>32607.421827755501</v>
      </c>
      <c r="W138" s="184">
        <f t="shared" si="4"/>
        <v>993985152.68756092</v>
      </c>
      <c r="X138" s="184">
        <f t="shared" si="5"/>
        <v>987808556.42699397</v>
      </c>
    </row>
    <row r="139" spans="2:24" ht="15">
      <c r="B139">
        <v>12277</v>
      </c>
      <c r="C139">
        <v>27</v>
      </c>
      <c r="D139" t="s">
        <v>529</v>
      </c>
      <c r="E139">
        <v>3</v>
      </c>
      <c r="F139">
        <v>3</v>
      </c>
      <c r="G139">
        <v>6</v>
      </c>
      <c r="H139">
        <v>7</v>
      </c>
      <c r="I139">
        <v>1</v>
      </c>
      <c r="J139">
        <v>1</v>
      </c>
      <c r="K139">
        <v>1</v>
      </c>
      <c r="L139">
        <v>7541</v>
      </c>
      <c r="M139">
        <v>3</v>
      </c>
      <c r="N139">
        <v>3</v>
      </c>
      <c r="O139">
        <v>2</v>
      </c>
      <c r="P139">
        <v>3</v>
      </c>
      <c r="Q139">
        <v>7</v>
      </c>
      <c r="R139">
        <v>1</v>
      </c>
      <c r="S139">
        <v>7541</v>
      </c>
      <c r="T139">
        <v>1</v>
      </c>
      <c r="U139" s="186">
        <v>24527.646050480598</v>
      </c>
      <c r="V139" s="186">
        <v>28764.7489769737</v>
      </c>
      <c r="W139" s="184">
        <f t="shared" si="4"/>
        <v>288546144.04430813</v>
      </c>
      <c r="X139" s="184">
        <f t="shared" si="5"/>
        <v>450447520.6375922</v>
      </c>
    </row>
    <row r="140" spans="2:24" ht="15">
      <c r="B140">
        <v>12350</v>
      </c>
      <c r="C140">
        <v>30</v>
      </c>
      <c r="D140" t="s">
        <v>529</v>
      </c>
      <c r="E140">
        <v>2</v>
      </c>
      <c r="F140">
        <v>3</v>
      </c>
      <c r="G140">
        <v>14</v>
      </c>
      <c r="H140">
        <v>3</v>
      </c>
      <c r="I140">
        <v>0.96438400000000002</v>
      </c>
      <c r="J140">
        <v>1</v>
      </c>
      <c r="K140">
        <v>1</v>
      </c>
      <c r="L140">
        <v>3150</v>
      </c>
      <c r="M140">
        <v>2</v>
      </c>
      <c r="N140">
        <v>3</v>
      </c>
      <c r="O140">
        <v>3</v>
      </c>
      <c r="P140">
        <v>3</v>
      </c>
      <c r="Q140">
        <v>3</v>
      </c>
      <c r="R140">
        <v>0.96438400000000002</v>
      </c>
      <c r="S140">
        <v>3150</v>
      </c>
      <c r="T140">
        <v>5</v>
      </c>
      <c r="U140" s="186">
        <v>15403.650427598999</v>
      </c>
      <c r="V140" s="186">
        <v>17734.943533074598</v>
      </c>
      <c r="W140" s="184">
        <f t="shared" si="4"/>
        <v>150151948.80179712</v>
      </c>
      <c r="X140" s="184">
        <f t="shared" si="5"/>
        <v>212720577.86297455</v>
      </c>
    </row>
    <row r="141" spans="2:24" ht="15">
      <c r="B141">
        <v>12480</v>
      </c>
      <c r="C141">
        <v>28</v>
      </c>
      <c r="D141" t="s">
        <v>529</v>
      </c>
      <c r="E141">
        <v>4</v>
      </c>
      <c r="F141">
        <v>6</v>
      </c>
      <c r="G141">
        <v>13</v>
      </c>
      <c r="H141">
        <v>6</v>
      </c>
      <c r="I141">
        <v>1.00274</v>
      </c>
      <c r="J141">
        <v>1</v>
      </c>
      <c r="K141">
        <v>1</v>
      </c>
      <c r="L141">
        <v>19975</v>
      </c>
      <c r="M141">
        <v>4</v>
      </c>
      <c r="N141">
        <v>6</v>
      </c>
      <c r="O141">
        <v>3</v>
      </c>
      <c r="P141">
        <v>3</v>
      </c>
      <c r="Q141">
        <v>6</v>
      </c>
      <c r="R141">
        <v>1.00274</v>
      </c>
      <c r="S141">
        <v>19975</v>
      </c>
      <c r="T141">
        <v>1</v>
      </c>
      <c r="U141" s="186">
        <v>14508.1825140315</v>
      </c>
      <c r="V141" s="186">
        <v>16123.422886779899</v>
      </c>
      <c r="W141" s="184">
        <f t="shared" si="4"/>
        <v>29886093.424890958</v>
      </c>
      <c r="X141" s="184">
        <f t="shared" si="5"/>
        <v>14834646.259080885</v>
      </c>
    </row>
    <row r="142" spans="2:24" ht="15">
      <c r="B142">
        <v>12498</v>
      </c>
      <c r="C142">
        <v>28</v>
      </c>
      <c r="D142" t="s">
        <v>529</v>
      </c>
      <c r="E142">
        <v>4</v>
      </c>
      <c r="F142">
        <v>1</v>
      </c>
      <c r="G142">
        <v>4</v>
      </c>
      <c r="H142">
        <v>7</v>
      </c>
      <c r="I142">
        <v>4.1096000000000001E-2</v>
      </c>
      <c r="J142">
        <v>1</v>
      </c>
      <c r="K142">
        <v>1</v>
      </c>
      <c r="L142">
        <v>73650</v>
      </c>
      <c r="M142">
        <v>4</v>
      </c>
      <c r="N142">
        <v>1</v>
      </c>
      <c r="O142">
        <v>2</v>
      </c>
      <c r="P142">
        <v>3</v>
      </c>
      <c r="Q142">
        <v>7</v>
      </c>
      <c r="R142">
        <v>4.1096000000000001E-2</v>
      </c>
      <c r="S142">
        <v>73650</v>
      </c>
      <c r="T142">
        <v>1</v>
      </c>
      <c r="U142" s="186">
        <v>12664.4224896532</v>
      </c>
      <c r="V142" s="186">
        <v>14394.6040050145</v>
      </c>
      <c r="W142" s="184">
        <f t="shared" si="4"/>
        <v>3719240664.2705178</v>
      </c>
      <c r="X142" s="184">
        <f t="shared" si="5"/>
        <v>3511201954.5225434</v>
      </c>
    </row>
    <row r="143" spans="2:24" ht="15">
      <c r="B143">
        <v>12616</v>
      </c>
      <c r="C143">
        <v>44</v>
      </c>
      <c r="D143" t="s">
        <v>531</v>
      </c>
      <c r="E143">
        <v>4</v>
      </c>
      <c r="F143">
        <v>1</v>
      </c>
      <c r="G143">
        <v>48</v>
      </c>
      <c r="H143">
        <v>3</v>
      </c>
      <c r="I143">
        <v>0.40273999999999999</v>
      </c>
      <c r="J143">
        <v>1</v>
      </c>
      <c r="K143">
        <v>1</v>
      </c>
      <c r="L143">
        <v>53000</v>
      </c>
      <c r="M143">
        <v>4</v>
      </c>
      <c r="N143">
        <v>1</v>
      </c>
      <c r="O143">
        <v>3</v>
      </c>
      <c r="P143">
        <v>5</v>
      </c>
      <c r="Q143">
        <v>3</v>
      </c>
      <c r="R143">
        <v>0.40273999999999999</v>
      </c>
      <c r="S143">
        <v>53000</v>
      </c>
      <c r="T143">
        <v>5</v>
      </c>
      <c r="U143" s="186">
        <v>3773.2527192696998</v>
      </c>
      <c r="V143" s="186">
        <v>3973.3818131917101</v>
      </c>
      <c r="W143" s="184">
        <f t="shared" si="4"/>
        <v>2423272647.840888</v>
      </c>
      <c r="X143" s="184">
        <f t="shared" si="5"/>
        <v>2403609290.8350816</v>
      </c>
    </row>
    <row r="144" spans="2:24" ht="15">
      <c r="B144">
        <v>12664</v>
      </c>
      <c r="C144">
        <v>55</v>
      </c>
      <c r="D144" t="s">
        <v>529</v>
      </c>
      <c r="E144">
        <v>4</v>
      </c>
      <c r="F144">
        <v>5</v>
      </c>
      <c r="G144">
        <v>13</v>
      </c>
      <c r="H144">
        <v>4</v>
      </c>
      <c r="I144">
        <v>0.76986299999999996</v>
      </c>
      <c r="J144">
        <v>1</v>
      </c>
      <c r="K144">
        <v>1</v>
      </c>
      <c r="L144">
        <v>487</v>
      </c>
      <c r="M144">
        <v>4</v>
      </c>
      <c r="N144">
        <v>5</v>
      </c>
      <c r="O144">
        <v>3</v>
      </c>
      <c r="P144">
        <v>6</v>
      </c>
      <c r="Q144">
        <v>4</v>
      </c>
      <c r="R144">
        <v>0.76986299999999996</v>
      </c>
      <c r="S144">
        <v>487</v>
      </c>
      <c r="T144">
        <v>3</v>
      </c>
      <c r="U144" s="186">
        <v>12046.4205984294</v>
      </c>
      <c r="V144" s="186">
        <v>11648.790093719001</v>
      </c>
      <c r="W144" s="184">
        <f t="shared" si="4"/>
        <v>133620204.57139392</v>
      </c>
      <c r="X144" s="184">
        <f t="shared" si="5"/>
        <v>124585558.09624362</v>
      </c>
    </row>
    <row r="145" spans="2:24" ht="15">
      <c r="B145">
        <v>12705</v>
      </c>
      <c r="C145">
        <v>48</v>
      </c>
      <c r="D145" t="s">
        <v>529</v>
      </c>
      <c r="E145">
        <v>2</v>
      </c>
      <c r="F145">
        <v>4</v>
      </c>
      <c r="G145">
        <v>20</v>
      </c>
      <c r="H145">
        <v>2</v>
      </c>
      <c r="I145">
        <v>0.53424700000000003</v>
      </c>
      <c r="J145">
        <v>1</v>
      </c>
      <c r="K145">
        <v>1</v>
      </c>
      <c r="L145">
        <v>50</v>
      </c>
      <c r="M145">
        <v>2</v>
      </c>
      <c r="N145">
        <v>4</v>
      </c>
      <c r="O145">
        <v>3</v>
      </c>
      <c r="P145">
        <v>5</v>
      </c>
      <c r="Q145">
        <v>2</v>
      </c>
      <c r="R145">
        <v>0.53424700000000003</v>
      </c>
      <c r="S145">
        <v>50</v>
      </c>
      <c r="T145">
        <v>5</v>
      </c>
      <c r="U145" s="186">
        <v>9952.6812940562195</v>
      </c>
      <c r="V145" s="186">
        <v>10683.3575653062</v>
      </c>
      <c r="W145" s="184">
        <f t="shared" si="4"/>
        <v>98063096.811650962</v>
      </c>
      <c r="X145" s="184">
        <f t="shared" si="5"/>
        <v>113068293.11165459</v>
      </c>
    </row>
    <row r="146" spans="2:24" ht="15">
      <c r="B146">
        <v>12749</v>
      </c>
      <c r="C146">
        <v>30</v>
      </c>
      <c r="D146" t="s">
        <v>529</v>
      </c>
      <c r="E146">
        <v>4</v>
      </c>
      <c r="F146">
        <v>4</v>
      </c>
      <c r="G146">
        <v>21</v>
      </c>
      <c r="H146">
        <v>2</v>
      </c>
      <c r="I146">
        <v>1</v>
      </c>
      <c r="J146">
        <v>1</v>
      </c>
      <c r="K146">
        <v>1</v>
      </c>
      <c r="L146">
        <v>10594</v>
      </c>
      <c r="M146">
        <v>4</v>
      </c>
      <c r="N146">
        <v>4</v>
      </c>
      <c r="O146">
        <v>3</v>
      </c>
      <c r="P146">
        <v>3</v>
      </c>
      <c r="Q146">
        <v>2</v>
      </c>
      <c r="R146">
        <v>1</v>
      </c>
      <c r="S146">
        <v>10594</v>
      </c>
      <c r="T146">
        <v>3</v>
      </c>
      <c r="U146" s="186">
        <v>9381.9739884156606</v>
      </c>
      <c r="V146" s="186">
        <v>10520.4540679039</v>
      </c>
      <c r="W146" s="184">
        <f t="shared" si="4"/>
        <v>1469007.0527570411</v>
      </c>
      <c r="X146" s="184">
        <f t="shared" si="5"/>
        <v>5409.0041278841418</v>
      </c>
    </row>
    <row r="147" spans="2:24" ht="15">
      <c r="B147">
        <v>12751</v>
      </c>
      <c r="C147">
        <v>57</v>
      </c>
      <c r="D147" t="s">
        <v>529</v>
      </c>
      <c r="E147">
        <v>4</v>
      </c>
      <c r="F147">
        <v>3</v>
      </c>
      <c r="G147">
        <v>15</v>
      </c>
      <c r="H147">
        <v>7</v>
      </c>
      <c r="I147">
        <v>2</v>
      </c>
      <c r="J147">
        <v>1</v>
      </c>
      <c r="K147">
        <v>1</v>
      </c>
      <c r="L147">
        <v>737</v>
      </c>
      <c r="M147">
        <v>4</v>
      </c>
      <c r="N147">
        <v>3</v>
      </c>
      <c r="O147">
        <v>3</v>
      </c>
      <c r="P147">
        <v>6</v>
      </c>
      <c r="Q147">
        <v>7</v>
      </c>
      <c r="R147">
        <v>2</v>
      </c>
      <c r="S147">
        <v>737</v>
      </c>
      <c r="T147">
        <v>2</v>
      </c>
      <c r="U147" s="186">
        <v>11375.158357967401</v>
      </c>
      <c r="V147" s="186">
        <v>11046.2880840423</v>
      </c>
      <c r="W147" s="184">
        <f t="shared" si="4"/>
        <v>113170413.24919166</v>
      </c>
      <c r="X147" s="184">
        <f t="shared" si="5"/>
        <v>106281420.79977657</v>
      </c>
    </row>
    <row r="148" spans="2:24" ht="15">
      <c r="B148">
        <v>12780</v>
      </c>
      <c r="C148">
        <v>44</v>
      </c>
      <c r="D148" t="s">
        <v>529</v>
      </c>
      <c r="E148">
        <v>1</v>
      </c>
      <c r="F148">
        <v>1</v>
      </c>
      <c r="G148">
        <v>15</v>
      </c>
      <c r="H148">
        <v>1</v>
      </c>
      <c r="I148">
        <v>0.33698600000000001</v>
      </c>
      <c r="J148">
        <v>1</v>
      </c>
      <c r="K148">
        <v>1</v>
      </c>
      <c r="L148">
        <v>8500</v>
      </c>
      <c r="M148">
        <v>1</v>
      </c>
      <c r="N148">
        <v>1</v>
      </c>
      <c r="O148">
        <v>3</v>
      </c>
      <c r="P148">
        <v>5</v>
      </c>
      <c r="Q148">
        <v>1</v>
      </c>
      <c r="R148">
        <v>0.33698600000000001</v>
      </c>
      <c r="S148">
        <v>8500</v>
      </c>
      <c r="T148">
        <v>2</v>
      </c>
      <c r="U148" s="186">
        <v>9157.5414620402807</v>
      </c>
      <c r="V148" s="186">
        <v>9755.2414799703693</v>
      </c>
      <c r="W148" s="184">
        <f t="shared" si="4"/>
        <v>432360.77430206997</v>
      </c>
      <c r="X148" s="184">
        <f t="shared" si="5"/>
        <v>1575631.1730382028</v>
      </c>
    </row>
    <row r="149" spans="2:24" ht="15">
      <c r="B149">
        <v>12907</v>
      </c>
      <c r="C149">
        <v>27</v>
      </c>
      <c r="D149" t="s">
        <v>529</v>
      </c>
      <c r="E149">
        <v>3</v>
      </c>
      <c r="F149">
        <v>5</v>
      </c>
      <c r="G149">
        <v>6</v>
      </c>
      <c r="H149">
        <v>7</v>
      </c>
      <c r="I149">
        <v>0.542466</v>
      </c>
      <c r="J149">
        <v>1</v>
      </c>
      <c r="K149">
        <v>1</v>
      </c>
      <c r="L149">
        <v>20083</v>
      </c>
      <c r="M149">
        <v>3</v>
      </c>
      <c r="N149">
        <v>5</v>
      </c>
      <c r="O149">
        <v>2</v>
      </c>
      <c r="P149">
        <v>3</v>
      </c>
      <c r="Q149">
        <v>7</v>
      </c>
      <c r="R149">
        <v>0.542466</v>
      </c>
      <c r="S149">
        <v>20083</v>
      </c>
      <c r="T149">
        <v>4</v>
      </c>
      <c r="U149" s="186">
        <v>22448.554435898001</v>
      </c>
      <c r="V149" s="186">
        <v>25831.393559850301</v>
      </c>
      <c r="W149" s="184">
        <f t="shared" si="4"/>
        <v>5595847.7891967073</v>
      </c>
      <c r="X149" s="184">
        <f t="shared" si="5"/>
        <v>33044028.51892842</v>
      </c>
    </row>
    <row r="150" spans="2:24" ht="15">
      <c r="B150">
        <v>13037</v>
      </c>
      <c r="C150">
        <v>50</v>
      </c>
      <c r="D150" t="s">
        <v>529</v>
      </c>
      <c r="E150">
        <v>2</v>
      </c>
      <c r="F150">
        <v>4</v>
      </c>
      <c r="G150">
        <v>12</v>
      </c>
      <c r="H150">
        <v>1</v>
      </c>
      <c r="I150">
        <v>3.531507</v>
      </c>
      <c r="J150">
        <v>1</v>
      </c>
      <c r="K150">
        <v>1</v>
      </c>
      <c r="L150">
        <v>243</v>
      </c>
      <c r="M150">
        <v>2</v>
      </c>
      <c r="N150">
        <v>4</v>
      </c>
      <c r="O150">
        <v>3</v>
      </c>
      <c r="P150">
        <v>5</v>
      </c>
      <c r="Q150">
        <v>1</v>
      </c>
      <c r="R150">
        <v>3.531507</v>
      </c>
      <c r="S150">
        <v>243</v>
      </c>
      <c r="T150">
        <v>4</v>
      </c>
      <c r="U150" s="186">
        <v>13626.256892240701</v>
      </c>
      <c r="V150" s="186">
        <v>14890.3339560117</v>
      </c>
      <c r="W150" s="184">
        <f t="shared" si="4"/>
        <v>179111565.04370824</v>
      </c>
      <c r="X150" s="184">
        <f t="shared" si="5"/>
        <v>214544392.01893336</v>
      </c>
    </row>
    <row r="151" spans="2:24" ht="15">
      <c r="B151">
        <v>13038</v>
      </c>
      <c r="C151">
        <v>25</v>
      </c>
      <c r="D151" t="s">
        <v>529</v>
      </c>
      <c r="E151">
        <v>3</v>
      </c>
      <c r="F151">
        <v>5</v>
      </c>
      <c r="G151">
        <v>1</v>
      </c>
      <c r="H151">
        <v>4</v>
      </c>
      <c r="I151">
        <v>0.18904099999999999</v>
      </c>
      <c r="J151">
        <v>1</v>
      </c>
      <c r="K151">
        <v>1</v>
      </c>
      <c r="L151">
        <v>2000</v>
      </c>
      <c r="M151">
        <v>3</v>
      </c>
      <c r="N151">
        <v>5</v>
      </c>
      <c r="O151">
        <v>2</v>
      </c>
      <c r="P151">
        <v>2</v>
      </c>
      <c r="Q151">
        <v>4</v>
      </c>
      <c r="R151">
        <v>0.18904099999999999</v>
      </c>
      <c r="S151">
        <v>2000</v>
      </c>
      <c r="T151">
        <v>2</v>
      </c>
      <c r="U151" s="186">
        <v>39459.033448452603</v>
      </c>
      <c r="V151" s="186">
        <v>34424.759922120596</v>
      </c>
      <c r="W151" s="184">
        <f t="shared" si="4"/>
        <v>1403179186.8922908</v>
      </c>
      <c r="X151" s="184">
        <f t="shared" si="5"/>
        <v>1051365056.007158</v>
      </c>
    </row>
    <row r="152" spans="2:24" ht="15">
      <c r="B152">
        <v>13159</v>
      </c>
      <c r="C152">
        <v>27</v>
      </c>
      <c r="D152" t="s">
        <v>529</v>
      </c>
      <c r="E152">
        <v>6</v>
      </c>
      <c r="F152">
        <v>6</v>
      </c>
      <c r="G152">
        <v>15</v>
      </c>
      <c r="H152">
        <v>6</v>
      </c>
      <c r="I152">
        <v>0.65753399999999995</v>
      </c>
      <c r="J152">
        <v>1</v>
      </c>
      <c r="K152">
        <v>1</v>
      </c>
      <c r="L152">
        <v>13148</v>
      </c>
      <c r="M152">
        <v>6</v>
      </c>
      <c r="N152">
        <v>6</v>
      </c>
      <c r="O152">
        <v>3</v>
      </c>
      <c r="P152">
        <v>3</v>
      </c>
      <c r="Q152">
        <v>6</v>
      </c>
      <c r="R152">
        <v>0.65753399999999995</v>
      </c>
      <c r="S152">
        <v>13148</v>
      </c>
      <c r="T152">
        <v>2</v>
      </c>
      <c r="U152" s="186">
        <v>11855.4869555146</v>
      </c>
      <c r="V152" s="186">
        <v>13230.6276605803</v>
      </c>
      <c r="W152" s="184">
        <f t="shared" si="4"/>
        <v>1670589.9701649183</v>
      </c>
      <c r="X152" s="184">
        <f t="shared" si="5"/>
        <v>6827.3302929731899</v>
      </c>
    </row>
    <row r="153" spans="2:24" ht="15">
      <c r="B153">
        <v>13246</v>
      </c>
      <c r="C153">
        <v>57</v>
      </c>
      <c r="D153" t="s">
        <v>529</v>
      </c>
      <c r="E153">
        <v>3</v>
      </c>
      <c r="F153">
        <v>4</v>
      </c>
      <c r="G153">
        <v>2</v>
      </c>
      <c r="H153">
        <v>6</v>
      </c>
      <c r="I153">
        <v>0.50136999999999998</v>
      </c>
      <c r="J153">
        <v>1</v>
      </c>
      <c r="K153">
        <v>1</v>
      </c>
      <c r="L153">
        <v>288</v>
      </c>
      <c r="M153">
        <v>3</v>
      </c>
      <c r="N153">
        <v>4</v>
      </c>
      <c r="O153">
        <v>2</v>
      </c>
      <c r="P153">
        <v>6</v>
      </c>
      <c r="Q153">
        <v>6</v>
      </c>
      <c r="R153">
        <v>0.50136999999999998</v>
      </c>
      <c r="S153">
        <v>288</v>
      </c>
      <c r="T153">
        <v>5</v>
      </c>
      <c r="U153" s="186">
        <v>22194.451586866999</v>
      </c>
      <c r="V153" s="186">
        <v>19857.499064284799</v>
      </c>
      <c r="W153" s="184">
        <f t="shared" si="4"/>
        <v>479892621.12774765</v>
      </c>
      <c r="X153" s="184">
        <f t="shared" si="5"/>
        <v>382965293.6270436</v>
      </c>
    </row>
    <row r="154" spans="2:24" ht="15">
      <c r="B154">
        <v>13336</v>
      </c>
      <c r="C154">
        <v>47</v>
      </c>
      <c r="D154" t="s">
        <v>529</v>
      </c>
      <c r="E154">
        <v>1</v>
      </c>
      <c r="F154">
        <v>5</v>
      </c>
      <c r="G154">
        <v>1</v>
      </c>
      <c r="H154">
        <v>7</v>
      </c>
      <c r="I154">
        <v>0.331507</v>
      </c>
      <c r="J154">
        <v>1</v>
      </c>
      <c r="K154">
        <v>1</v>
      </c>
      <c r="L154">
        <v>3347</v>
      </c>
      <c r="M154">
        <v>1</v>
      </c>
      <c r="N154">
        <v>5</v>
      </c>
      <c r="O154">
        <v>2</v>
      </c>
      <c r="P154">
        <v>5</v>
      </c>
      <c r="Q154">
        <v>7</v>
      </c>
      <c r="R154">
        <v>0.331507</v>
      </c>
      <c r="S154">
        <v>3347</v>
      </c>
      <c r="T154">
        <v>3</v>
      </c>
      <c r="U154" s="186">
        <v>39972.189162136703</v>
      </c>
      <c r="V154" s="186">
        <v>42023.770744749498</v>
      </c>
      <c r="W154" s="184">
        <f t="shared" si="4"/>
        <v>1341404481.1622958</v>
      </c>
      <c r="X154" s="184">
        <f t="shared" si="5"/>
        <v>1495892595.2419107</v>
      </c>
    </row>
    <row r="155" spans="2:24" ht="15">
      <c r="B155">
        <v>13387</v>
      </c>
      <c r="C155">
        <v>28</v>
      </c>
      <c r="D155" t="s">
        <v>529</v>
      </c>
      <c r="E155">
        <v>3</v>
      </c>
      <c r="F155">
        <v>2</v>
      </c>
      <c r="G155">
        <v>14</v>
      </c>
      <c r="H155">
        <v>1</v>
      </c>
      <c r="I155">
        <v>0.28767100000000001</v>
      </c>
      <c r="J155">
        <v>1</v>
      </c>
      <c r="K155">
        <v>1</v>
      </c>
      <c r="L155">
        <v>4770</v>
      </c>
      <c r="M155">
        <v>3</v>
      </c>
      <c r="N155">
        <v>2</v>
      </c>
      <c r="O155">
        <v>3</v>
      </c>
      <c r="P155">
        <v>3</v>
      </c>
      <c r="Q155">
        <v>1</v>
      </c>
      <c r="R155">
        <v>0.28767100000000001</v>
      </c>
      <c r="S155">
        <v>4770</v>
      </c>
      <c r="T155">
        <v>2</v>
      </c>
      <c r="U155" s="186">
        <v>12244.623678334099</v>
      </c>
      <c r="V155" s="186">
        <v>13992.8454727929</v>
      </c>
      <c r="W155" s="184">
        <f t="shared" si="4"/>
        <v>55869999.132712781</v>
      </c>
      <c r="X155" s="184">
        <f t="shared" si="5"/>
        <v>85060878.61501649</v>
      </c>
    </row>
    <row r="156" spans="2:24" ht="15">
      <c r="B156">
        <v>13591</v>
      </c>
      <c r="C156">
        <v>27</v>
      </c>
      <c r="D156" t="s">
        <v>529</v>
      </c>
      <c r="E156">
        <v>1</v>
      </c>
      <c r="F156">
        <v>6</v>
      </c>
      <c r="G156">
        <v>13</v>
      </c>
      <c r="H156">
        <v>7</v>
      </c>
      <c r="I156">
        <v>0.21917800000000001</v>
      </c>
      <c r="J156">
        <v>1</v>
      </c>
      <c r="K156">
        <v>1</v>
      </c>
      <c r="L156">
        <v>31250</v>
      </c>
      <c r="M156">
        <v>1</v>
      </c>
      <c r="N156">
        <v>6</v>
      </c>
      <c r="O156">
        <v>3</v>
      </c>
      <c r="P156">
        <v>3</v>
      </c>
      <c r="Q156">
        <v>7</v>
      </c>
      <c r="R156">
        <v>0.21917800000000001</v>
      </c>
      <c r="S156">
        <v>31250</v>
      </c>
      <c r="T156">
        <v>1</v>
      </c>
      <c r="U156" s="186">
        <v>18042.086060804399</v>
      </c>
      <c r="V156" s="186">
        <v>19287.794939201001</v>
      </c>
      <c r="W156" s="184">
        <f t="shared" si="4"/>
        <v>174448990.62519747</v>
      </c>
      <c r="X156" s="184">
        <f t="shared" si="5"/>
        <v>143094349.91660517</v>
      </c>
    </row>
    <row r="157" spans="2:24" ht="15">
      <c r="B157">
        <v>13662</v>
      </c>
      <c r="C157">
        <v>58</v>
      </c>
      <c r="D157" t="s">
        <v>529</v>
      </c>
      <c r="E157">
        <v>3</v>
      </c>
      <c r="F157">
        <v>3</v>
      </c>
      <c r="G157">
        <v>2</v>
      </c>
      <c r="H157">
        <v>6</v>
      </c>
      <c r="I157">
        <v>0.331507</v>
      </c>
      <c r="J157">
        <v>1</v>
      </c>
      <c r="K157">
        <v>1</v>
      </c>
      <c r="L157">
        <v>63522</v>
      </c>
      <c r="M157">
        <v>3</v>
      </c>
      <c r="N157">
        <v>3</v>
      </c>
      <c r="O157">
        <v>2</v>
      </c>
      <c r="P157">
        <v>6</v>
      </c>
      <c r="Q157">
        <v>6</v>
      </c>
      <c r="R157">
        <v>0.331507</v>
      </c>
      <c r="S157">
        <v>63522</v>
      </c>
      <c r="T157">
        <v>2</v>
      </c>
      <c r="U157" s="186">
        <v>26963.914673053801</v>
      </c>
      <c r="V157" s="186">
        <v>23930.595730495199</v>
      </c>
      <c r="W157" s="184">
        <f t="shared" si="4"/>
        <v>1336493602.7722788</v>
      </c>
      <c r="X157" s="184">
        <f t="shared" si="5"/>
        <v>1567479292.0313628</v>
      </c>
    </row>
    <row r="158" spans="2:24" ht="15">
      <c r="B158">
        <v>13709</v>
      </c>
      <c r="C158">
        <v>23</v>
      </c>
      <c r="D158" t="s">
        <v>529</v>
      </c>
      <c r="E158">
        <v>2</v>
      </c>
      <c r="F158">
        <v>6</v>
      </c>
      <c r="G158">
        <v>2</v>
      </c>
      <c r="H158">
        <v>4</v>
      </c>
      <c r="I158">
        <v>0.183562</v>
      </c>
      <c r="J158">
        <v>1</v>
      </c>
      <c r="K158">
        <v>1</v>
      </c>
      <c r="L158">
        <v>78000</v>
      </c>
      <c r="M158">
        <v>2</v>
      </c>
      <c r="N158">
        <v>6</v>
      </c>
      <c r="O158">
        <v>2</v>
      </c>
      <c r="P158">
        <v>2</v>
      </c>
      <c r="Q158">
        <v>4</v>
      </c>
      <c r="R158">
        <v>0.183562</v>
      </c>
      <c r="S158">
        <v>78000</v>
      </c>
      <c r="T158">
        <v>3</v>
      </c>
      <c r="U158" s="186">
        <v>53457.3863432711</v>
      </c>
      <c r="V158" s="186">
        <v>39349.517680024102</v>
      </c>
      <c r="W158" s="184">
        <f t="shared" si="4"/>
        <v>602339885.1034559</v>
      </c>
      <c r="X158" s="184">
        <f t="shared" si="5"/>
        <v>1493859783.5667694</v>
      </c>
    </row>
    <row r="159" spans="2:24" ht="15">
      <c r="B159">
        <v>13820</v>
      </c>
      <c r="C159">
        <v>31</v>
      </c>
      <c r="D159" t="s">
        <v>529</v>
      </c>
      <c r="E159">
        <v>1</v>
      </c>
      <c r="F159">
        <v>3</v>
      </c>
      <c r="G159">
        <v>14</v>
      </c>
      <c r="H159">
        <v>1</v>
      </c>
      <c r="I159">
        <v>0</v>
      </c>
      <c r="J159">
        <v>1</v>
      </c>
      <c r="K159">
        <v>1</v>
      </c>
      <c r="L159">
        <v>26560</v>
      </c>
      <c r="M159">
        <v>1</v>
      </c>
      <c r="N159">
        <v>3</v>
      </c>
      <c r="O159">
        <v>3</v>
      </c>
      <c r="P159">
        <v>4</v>
      </c>
      <c r="Q159">
        <v>1</v>
      </c>
      <c r="R159">
        <v>0</v>
      </c>
      <c r="S159">
        <v>26560</v>
      </c>
      <c r="T159">
        <v>3</v>
      </c>
      <c r="U159" s="186">
        <v>16616.9050079804</v>
      </c>
      <c r="V159" s="186">
        <v>16902.643325453701</v>
      </c>
      <c r="W159" s="184">
        <f t="shared" si="4"/>
        <v>98865138.020325243</v>
      </c>
      <c r="X159" s="184">
        <f t="shared" si="5"/>
        <v>93264537.939403966</v>
      </c>
    </row>
    <row r="160" spans="2:24" ht="15">
      <c r="B160">
        <v>13882</v>
      </c>
      <c r="C160">
        <v>55</v>
      </c>
      <c r="D160" t="s">
        <v>529</v>
      </c>
      <c r="E160">
        <v>3</v>
      </c>
      <c r="F160">
        <v>3</v>
      </c>
      <c r="G160">
        <v>1</v>
      </c>
      <c r="H160">
        <v>1</v>
      </c>
      <c r="I160">
        <v>3.9205480000000001</v>
      </c>
      <c r="J160">
        <v>1</v>
      </c>
      <c r="K160">
        <v>1</v>
      </c>
      <c r="L160">
        <v>456</v>
      </c>
      <c r="M160">
        <v>3</v>
      </c>
      <c r="N160">
        <v>3</v>
      </c>
      <c r="O160">
        <v>2</v>
      </c>
      <c r="P160">
        <v>6</v>
      </c>
      <c r="Q160">
        <v>1</v>
      </c>
      <c r="R160">
        <v>3.9205480000000001</v>
      </c>
      <c r="S160">
        <v>456</v>
      </c>
      <c r="T160">
        <v>2</v>
      </c>
      <c r="U160" s="186">
        <v>30919.888068734701</v>
      </c>
      <c r="V160" s="186">
        <v>26824.145878447001</v>
      </c>
      <c r="W160" s="184">
        <f t="shared" si="4"/>
        <v>928048476.26439643</v>
      </c>
      <c r="X160" s="184">
        <f t="shared" si="5"/>
        <v>695279117.06706154</v>
      </c>
    </row>
    <row r="161" spans="2:24" ht="15">
      <c r="B161">
        <v>13951</v>
      </c>
      <c r="C161">
        <v>30</v>
      </c>
      <c r="D161" t="s">
        <v>529</v>
      </c>
      <c r="E161">
        <v>1</v>
      </c>
      <c r="F161">
        <v>6</v>
      </c>
      <c r="G161">
        <v>17</v>
      </c>
      <c r="H161">
        <v>7</v>
      </c>
      <c r="I161">
        <v>0.85479499999999997</v>
      </c>
      <c r="J161">
        <v>1</v>
      </c>
      <c r="K161">
        <v>1</v>
      </c>
      <c r="L161">
        <v>4469</v>
      </c>
      <c r="M161">
        <v>1</v>
      </c>
      <c r="N161">
        <v>6</v>
      </c>
      <c r="O161">
        <v>3</v>
      </c>
      <c r="P161">
        <v>3</v>
      </c>
      <c r="Q161">
        <v>7</v>
      </c>
      <c r="R161">
        <v>0.85479499999999997</v>
      </c>
      <c r="S161">
        <v>4469</v>
      </c>
      <c r="T161">
        <v>4</v>
      </c>
      <c r="U161" s="186">
        <v>14115.696583471799</v>
      </c>
      <c r="V161" s="186">
        <v>15227.349558640501</v>
      </c>
      <c r="W161" s="184">
        <f t="shared" si="4"/>
        <v>93058754.973566487</v>
      </c>
      <c r="X161" s="184">
        <f t="shared" si="5"/>
        <v>115742085.22590025</v>
      </c>
    </row>
    <row r="162" spans="2:24" ht="15">
      <c r="B162">
        <v>14308</v>
      </c>
      <c r="C162">
        <v>26</v>
      </c>
      <c r="D162" t="s">
        <v>529</v>
      </c>
      <c r="E162">
        <v>2</v>
      </c>
      <c r="F162">
        <v>5</v>
      </c>
      <c r="G162">
        <v>5</v>
      </c>
      <c r="H162">
        <v>3</v>
      </c>
      <c r="I162">
        <v>0.67123299999999997</v>
      </c>
      <c r="J162">
        <v>1</v>
      </c>
      <c r="K162">
        <v>1</v>
      </c>
      <c r="L162">
        <v>7536</v>
      </c>
      <c r="M162">
        <v>2</v>
      </c>
      <c r="N162">
        <v>5</v>
      </c>
      <c r="O162">
        <v>2</v>
      </c>
      <c r="P162">
        <v>3</v>
      </c>
      <c r="Q162">
        <v>3</v>
      </c>
      <c r="R162">
        <v>0.67123299999999997</v>
      </c>
      <c r="S162">
        <v>7536</v>
      </c>
      <c r="T162">
        <v>4</v>
      </c>
      <c r="U162" s="186">
        <v>28243.976141667201</v>
      </c>
      <c r="V162" s="186">
        <v>33480.3577411351</v>
      </c>
      <c r="W162" s="184">
        <f t="shared" si="4"/>
        <v>428820275.88385803</v>
      </c>
      <c r="X162" s="184">
        <f t="shared" si="5"/>
        <v>673109698.59999681</v>
      </c>
    </row>
    <row r="163" spans="2:24" ht="15">
      <c r="B163">
        <v>14701</v>
      </c>
      <c r="C163">
        <v>33</v>
      </c>
      <c r="D163" t="s">
        <v>529</v>
      </c>
      <c r="E163">
        <v>1</v>
      </c>
      <c r="F163">
        <v>5</v>
      </c>
      <c r="G163">
        <v>2</v>
      </c>
      <c r="H163">
        <v>7</v>
      </c>
      <c r="I163">
        <v>1.246575</v>
      </c>
      <c r="J163">
        <v>1</v>
      </c>
      <c r="K163">
        <v>1</v>
      </c>
      <c r="L163">
        <v>74300</v>
      </c>
      <c r="M163">
        <v>1</v>
      </c>
      <c r="N163">
        <v>5</v>
      </c>
      <c r="O163">
        <v>2</v>
      </c>
      <c r="P163">
        <v>4</v>
      </c>
      <c r="Q163">
        <v>7</v>
      </c>
      <c r="R163">
        <v>1.246575</v>
      </c>
      <c r="S163">
        <v>74300</v>
      </c>
      <c r="T163">
        <v>4</v>
      </c>
      <c r="U163" s="186">
        <v>41866.408453439501</v>
      </c>
      <c r="V163" s="186">
        <v>38232.004999721503</v>
      </c>
      <c r="W163" s="184">
        <f t="shared" si="4"/>
        <v>1051937860.6091207</v>
      </c>
      <c r="X163" s="184">
        <f t="shared" si="5"/>
        <v>1300900263.3401146</v>
      </c>
    </row>
    <row r="164" spans="2:24" ht="15">
      <c r="B164">
        <v>14850</v>
      </c>
      <c r="C164">
        <v>21</v>
      </c>
      <c r="D164" t="s">
        <v>529</v>
      </c>
      <c r="E164">
        <v>4</v>
      </c>
      <c r="F164">
        <v>4</v>
      </c>
      <c r="G164">
        <v>0</v>
      </c>
      <c r="H164">
        <v>4</v>
      </c>
      <c r="I164">
        <v>0.75068500000000005</v>
      </c>
      <c r="J164">
        <v>1</v>
      </c>
      <c r="K164">
        <v>1</v>
      </c>
      <c r="L164">
        <v>8000</v>
      </c>
      <c r="M164">
        <v>4</v>
      </c>
      <c r="N164">
        <v>4</v>
      </c>
      <c r="O164">
        <v>1</v>
      </c>
      <c r="P164">
        <v>2</v>
      </c>
      <c r="Q164">
        <v>4</v>
      </c>
      <c r="R164">
        <v>0.75068500000000005</v>
      </c>
      <c r="S164">
        <v>8000</v>
      </c>
      <c r="T164">
        <v>1</v>
      </c>
      <c r="U164" s="186">
        <v>34127.338716585698</v>
      </c>
      <c r="V164" s="186">
        <v>29664.047400564799</v>
      </c>
      <c r="W164" s="184">
        <f t="shared" si="4"/>
        <v>682637828.41119802</v>
      </c>
      <c r="X164" s="184">
        <f t="shared" si="5"/>
        <v>469330949.77391845</v>
      </c>
    </row>
    <row r="165" spans="2:24" ht="15">
      <c r="B165">
        <v>14879</v>
      </c>
      <c r="C165">
        <v>51</v>
      </c>
      <c r="D165" t="s">
        <v>529</v>
      </c>
      <c r="E165">
        <v>3</v>
      </c>
      <c r="F165">
        <v>5</v>
      </c>
      <c r="G165">
        <v>4</v>
      </c>
      <c r="H165">
        <v>7</v>
      </c>
      <c r="I165">
        <v>2.4986299999999999</v>
      </c>
      <c r="J165">
        <v>1</v>
      </c>
      <c r="K165">
        <v>1</v>
      </c>
      <c r="L165">
        <v>4850</v>
      </c>
      <c r="M165">
        <v>3</v>
      </c>
      <c r="N165">
        <v>5</v>
      </c>
      <c r="O165">
        <v>2</v>
      </c>
      <c r="P165">
        <v>6</v>
      </c>
      <c r="Q165">
        <v>7</v>
      </c>
      <c r="R165">
        <v>2.4986299999999999</v>
      </c>
      <c r="S165">
        <v>4850</v>
      </c>
      <c r="T165">
        <v>2</v>
      </c>
      <c r="U165" s="186">
        <v>21539.697427034</v>
      </c>
      <c r="V165" s="186">
        <v>18488.820259731401</v>
      </c>
      <c r="W165" s="184">
        <f t="shared" si="4"/>
        <v>278546000.20594531</v>
      </c>
      <c r="X165" s="184">
        <f t="shared" si="5"/>
        <v>186017418.07725972</v>
      </c>
    </row>
    <row r="166" spans="2:24" ht="15">
      <c r="B166">
        <v>14902</v>
      </c>
      <c r="C166">
        <v>26</v>
      </c>
      <c r="D166" t="s">
        <v>529</v>
      </c>
      <c r="E166">
        <v>2</v>
      </c>
      <c r="F166">
        <v>1</v>
      </c>
      <c r="G166">
        <v>13</v>
      </c>
      <c r="H166">
        <v>1</v>
      </c>
      <c r="I166">
        <v>0.19178100000000001</v>
      </c>
      <c r="J166">
        <v>1</v>
      </c>
      <c r="K166">
        <v>1</v>
      </c>
      <c r="L166">
        <v>5832</v>
      </c>
      <c r="M166">
        <v>2</v>
      </c>
      <c r="N166">
        <v>1</v>
      </c>
      <c r="O166">
        <v>3</v>
      </c>
      <c r="P166">
        <v>3</v>
      </c>
      <c r="Q166">
        <v>1</v>
      </c>
      <c r="R166">
        <v>0.19178100000000001</v>
      </c>
      <c r="S166">
        <v>5832</v>
      </c>
      <c r="T166">
        <v>5</v>
      </c>
      <c r="U166" s="186">
        <v>9988.2404752929506</v>
      </c>
      <c r="V166" s="186">
        <v>11101.4490933015</v>
      </c>
      <c r="W166" s="184">
        <f t="shared" si="4"/>
        <v>17274334.888463371</v>
      </c>
      <c r="X166" s="184">
        <f t="shared" si="5"/>
        <v>27767093.746896006</v>
      </c>
    </row>
    <row r="167" spans="2:24" ht="15">
      <c r="B167">
        <v>14923</v>
      </c>
      <c r="C167">
        <v>27</v>
      </c>
      <c r="D167" t="s">
        <v>529</v>
      </c>
      <c r="E167">
        <v>4</v>
      </c>
      <c r="F167">
        <v>6</v>
      </c>
      <c r="G167">
        <v>7</v>
      </c>
      <c r="H167">
        <v>5</v>
      </c>
      <c r="I167">
        <v>1.6986300000000001</v>
      </c>
      <c r="J167">
        <v>1</v>
      </c>
      <c r="K167">
        <v>1</v>
      </c>
      <c r="L167">
        <v>19704</v>
      </c>
      <c r="M167">
        <v>4</v>
      </c>
      <c r="N167">
        <v>6</v>
      </c>
      <c r="O167">
        <v>2</v>
      </c>
      <c r="P167">
        <v>3</v>
      </c>
      <c r="Q167">
        <v>5</v>
      </c>
      <c r="R167">
        <v>1.6986300000000001</v>
      </c>
      <c r="S167">
        <v>19704</v>
      </c>
      <c r="T167">
        <v>3</v>
      </c>
      <c r="U167" s="186">
        <v>21161.350231017401</v>
      </c>
      <c r="V167" s="186">
        <v>24133.965030302901</v>
      </c>
      <c r="W167" s="184">
        <f t="shared" si="4"/>
        <v>2123869.6958464715</v>
      </c>
      <c r="X167" s="184">
        <f t="shared" si="5"/>
        <v>19624590.169706583</v>
      </c>
    </row>
    <row r="168" spans="2:24" ht="15">
      <c r="B168">
        <v>14936</v>
      </c>
      <c r="C168">
        <v>25</v>
      </c>
      <c r="D168" t="s">
        <v>529</v>
      </c>
      <c r="E168">
        <v>4</v>
      </c>
      <c r="F168">
        <v>5</v>
      </c>
      <c r="G168">
        <v>3</v>
      </c>
      <c r="H168">
        <v>6</v>
      </c>
      <c r="I168">
        <v>0.50410999999999995</v>
      </c>
      <c r="J168">
        <v>1</v>
      </c>
      <c r="K168">
        <v>1</v>
      </c>
      <c r="L168">
        <v>1395</v>
      </c>
      <c r="M168">
        <v>4</v>
      </c>
      <c r="N168">
        <v>5</v>
      </c>
      <c r="O168">
        <v>2</v>
      </c>
      <c r="P168">
        <v>2</v>
      </c>
      <c r="Q168">
        <v>6</v>
      </c>
      <c r="R168">
        <v>0.50410999999999995</v>
      </c>
      <c r="S168">
        <v>1395</v>
      </c>
      <c r="T168">
        <v>2</v>
      </c>
      <c r="U168" s="186">
        <v>26770.928726926901</v>
      </c>
      <c r="V168" s="186">
        <v>24727.509457464599</v>
      </c>
      <c r="W168" s="184">
        <f t="shared" si="4"/>
        <v>643937758.75407386</v>
      </c>
      <c r="X168" s="184">
        <f t="shared" si="5"/>
        <v>544405997.58267498</v>
      </c>
    </row>
    <row r="169" spans="2:24" ht="15">
      <c r="B169">
        <v>14968</v>
      </c>
      <c r="C169">
        <v>46</v>
      </c>
      <c r="D169" t="s">
        <v>529</v>
      </c>
      <c r="E169">
        <v>1</v>
      </c>
      <c r="F169">
        <v>5</v>
      </c>
      <c r="G169">
        <v>18</v>
      </c>
      <c r="H169">
        <v>7</v>
      </c>
      <c r="I169">
        <v>0.48493199999999997</v>
      </c>
      <c r="J169">
        <v>1</v>
      </c>
      <c r="K169">
        <v>1</v>
      </c>
      <c r="L169">
        <v>2000</v>
      </c>
      <c r="M169">
        <v>1</v>
      </c>
      <c r="N169">
        <v>5</v>
      </c>
      <c r="O169">
        <v>3</v>
      </c>
      <c r="P169">
        <v>5</v>
      </c>
      <c r="Q169">
        <v>7</v>
      </c>
      <c r="R169">
        <v>0.48493199999999997</v>
      </c>
      <c r="S169">
        <v>2000</v>
      </c>
      <c r="T169">
        <v>5</v>
      </c>
      <c r="U169" s="186">
        <v>11762.915718963101</v>
      </c>
      <c r="V169" s="186">
        <v>12265.677297717601</v>
      </c>
      <c r="W169" s="184">
        <f t="shared" si="4"/>
        <v>95314523.335576788</v>
      </c>
      <c r="X169" s="184">
        <f t="shared" si="5"/>
        <v>105384130.38087454</v>
      </c>
    </row>
    <row r="170" spans="2:24" ht="15">
      <c r="B170">
        <v>15030</v>
      </c>
      <c r="C170">
        <v>39</v>
      </c>
      <c r="D170" t="s">
        <v>529</v>
      </c>
      <c r="E170">
        <v>1</v>
      </c>
      <c r="F170">
        <v>3</v>
      </c>
      <c r="G170">
        <v>11</v>
      </c>
      <c r="H170">
        <v>7</v>
      </c>
      <c r="I170">
        <v>1.2520549999999999</v>
      </c>
      <c r="J170">
        <v>1</v>
      </c>
      <c r="K170">
        <v>1</v>
      </c>
      <c r="L170">
        <v>9349</v>
      </c>
      <c r="M170">
        <v>1</v>
      </c>
      <c r="N170">
        <v>3</v>
      </c>
      <c r="O170">
        <v>3</v>
      </c>
      <c r="P170">
        <v>4</v>
      </c>
      <c r="Q170">
        <v>7</v>
      </c>
      <c r="R170">
        <v>1.2520549999999999</v>
      </c>
      <c r="S170">
        <v>9349</v>
      </c>
      <c r="T170">
        <v>4</v>
      </c>
      <c r="U170" s="186">
        <v>18509.796973453798</v>
      </c>
      <c r="V170" s="186">
        <v>19026.578209045801</v>
      </c>
      <c r="W170" s="184">
        <f t="shared" si="4"/>
        <v>83920201.18884027</v>
      </c>
      <c r="X170" s="184">
        <f t="shared" si="5"/>
        <v>93655519.992198139</v>
      </c>
    </row>
    <row r="171" spans="2:24" ht="15">
      <c r="B171">
        <v>15087</v>
      </c>
      <c r="C171">
        <v>28</v>
      </c>
      <c r="D171" t="s">
        <v>531</v>
      </c>
      <c r="E171">
        <v>4</v>
      </c>
      <c r="F171">
        <v>4</v>
      </c>
      <c r="G171">
        <v>1</v>
      </c>
      <c r="H171">
        <v>3</v>
      </c>
      <c r="I171">
        <v>0.96164400000000005</v>
      </c>
      <c r="J171">
        <v>1</v>
      </c>
      <c r="K171">
        <v>1</v>
      </c>
      <c r="L171">
        <v>6600</v>
      </c>
      <c r="M171">
        <v>4</v>
      </c>
      <c r="N171">
        <v>4</v>
      </c>
      <c r="O171">
        <v>2</v>
      </c>
      <c r="P171">
        <v>3</v>
      </c>
      <c r="Q171">
        <v>3</v>
      </c>
      <c r="R171">
        <v>0.96164400000000005</v>
      </c>
      <c r="S171">
        <v>6600</v>
      </c>
      <c r="T171">
        <v>4</v>
      </c>
      <c r="U171" s="186">
        <v>16587.967805841199</v>
      </c>
      <c r="V171" s="186">
        <v>18692.705449234702</v>
      </c>
      <c r="W171" s="184">
        <f t="shared" si="4"/>
        <v>99759500.89052026</v>
      </c>
      <c r="X171" s="184">
        <f t="shared" si="5"/>
        <v>146233525.08195063</v>
      </c>
    </row>
    <row r="172" spans="2:24" ht="15">
      <c r="B172">
        <v>15123</v>
      </c>
      <c r="C172">
        <v>55</v>
      </c>
      <c r="D172" t="s">
        <v>531</v>
      </c>
      <c r="E172">
        <v>4</v>
      </c>
      <c r="F172">
        <v>6</v>
      </c>
      <c r="G172">
        <v>7</v>
      </c>
      <c r="H172">
        <v>7</v>
      </c>
      <c r="I172">
        <v>1.4410959999999999</v>
      </c>
      <c r="J172">
        <v>1</v>
      </c>
      <c r="K172">
        <v>1</v>
      </c>
      <c r="L172">
        <v>4690</v>
      </c>
      <c r="M172">
        <v>4</v>
      </c>
      <c r="N172">
        <v>6</v>
      </c>
      <c r="O172">
        <v>2</v>
      </c>
      <c r="P172">
        <v>6</v>
      </c>
      <c r="Q172">
        <v>7</v>
      </c>
      <c r="R172">
        <v>1.4410959999999999</v>
      </c>
      <c r="S172">
        <v>4690</v>
      </c>
      <c r="T172">
        <v>4</v>
      </c>
      <c r="U172" s="186">
        <v>12103.3575854519</v>
      </c>
      <c r="V172" s="186">
        <v>11170.3022601763</v>
      </c>
      <c r="W172" s="184">
        <f t="shared" si="4"/>
        <v>54957870.689777233</v>
      </c>
      <c r="X172" s="184">
        <f t="shared" si="5"/>
        <v>41994317.383246072</v>
      </c>
    </row>
    <row r="173" spans="2:24" ht="15">
      <c r="B173">
        <v>15211</v>
      </c>
      <c r="C173">
        <v>51</v>
      </c>
      <c r="D173" t="s">
        <v>529</v>
      </c>
      <c r="E173">
        <v>2</v>
      </c>
      <c r="F173">
        <v>6</v>
      </c>
      <c r="G173">
        <v>14</v>
      </c>
      <c r="H173">
        <v>4</v>
      </c>
      <c r="I173">
        <v>1</v>
      </c>
      <c r="J173">
        <v>1</v>
      </c>
      <c r="K173">
        <v>1</v>
      </c>
      <c r="L173">
        <v>10373</v>
      </c>
      <c r="M173">
        <v>2</v>
      </c>
      <c r="N173">
        <v>6</v>
      </c>
      <c r="O173">
        <v>3</v>
      </c>
      <c r="P173">
        <v>6</v>
      </c>
      <c r="Q173">
        <v>4</v>
      </c>
      <c r="R173">
        <v>1</v>
      </c>
      <c r="S173">
        <v>10373</v>
      </c>
      <c r="T173">
        <v>4</v>
      </c>
      <c r="U173" s="186">
        <v>14015.536816236599</v>
      </c>
      <c r="V173" s="186">
        <v>12682.6880370496</v>
      </c>
      <c r="W173" s="184">
        <f t="shared" si="4"/>
        <v>13268074.457639063</v>
      </c>
      <c r="X173" s="184">
        <f t="shared" si="5"/>
        <v>5334658.8284900347</v>
      </c>
    </row>
    <row r="174" spans="2:24" ht="15">
      <c r="B174">
        <v>15565</v>
      </c>
      <c r="C174">
        <v>28</v>
      </c>
      <c r="D174" t="s">
        <v>529</v>
      </c>
      <c r="E174">
        <v>4</v>
      </c>
      <c r="F174">
        <v>2</v>
      </c>
      <c r="G174">
        <v>38</v>
      </c>
      <c r="H174">
        <v>2</v>
      </c>
      <c r="I174">
        <v>7.1233000000000005E-2</v>
      </c>
      <c r="J174">
        <v>1</v>
      </c>
      <c r="K174">
        <v>1</v>
      </c>
      <c r="L174">
        <v>8021</v>
      </c>
      <c r="M174">
        <v>4</v>
      </c>
      <c r="N174">
        <v>2</v>
      </c>
      <c r="O174">
        <v>3</v>
      </c>
      <c r="P174">
        <v>3</v>
      </c>
      <c r="Q174">
        <v>2</v>
      </c>
      <c r="R174">
        <v>7.1233000000000005E-2</v>
      </c>
      <c r="S174">
        <v>8021</v>
      </c>
      <c r="T174">
        <v>5</v>
      </c>
      <c r="U174" s="186">
        <v>5835.78066645947</v>
      </c>
      <c r="V174" s="186">
        <v>6379.0035382641399</v>
      </c>
      <c r="W174" s="184">
        <f t="shared" si="4"/>
        <v>4775183.535679318</v>
      </c>
      <c r="X174" s="184">
        <f t="shared" si="5"/>
        <v>2696152.3803530838</v>
      </c>
    </row>
    <row r="175" spans="2:24" ht="15">
      <c r="B175">
        <v>15711</v>
      </c>
      <c r="C175">
        <v>24</v>
      </c>
      <c r="D175" t="s">
        <v>529</v>
      </c>
      <c r="E175">
        <v>4</v>
      </c>
      <c r="F175">
        <v>5</v>
      </c>
      <c r="G175">
        <v>10</v>
      </c>
      <c r="H175">
        <v>2</v>
      </c>
      <c r="I175">
        <v>0.55616399999999999</v>
      </c>
      <c r="J175">
        <v>1</v>
      </c>
      <c r="K175">
        <v>1</v>
      </c>
      <c r="L175">
        <v>590</v>
      </c>
      <c r="M175">
        <v>4</v>
      </c>
      <c r="N175">
        <v>5</v>
      </c>
      <c r="O175">
        <v>2</v>
      </c>
      <c r="P175">
        <v>2</v>
      </c>
      <c r="Q175">
        <v>2</v>
      </c>
      <c r="R175">
        <v>0.55616399999999999</v>
      </c>
      <c r="S175">
        <v>590</v>
      </c>
      <c r="T175">
        <v>1</v>
      </c>
      <c r="U175" s="186">
        <v>16404.6217747181</v>
      </c>
      <c r="V175" s="186">
        <v>16086.9885411827</v>
      </c>
      <c r="W175" s="184">
        <f t="shared" si="4"/>
        <v>250102261.87738785</v>
      </c>
      <c r="X175" s="184">
        <f t="shared" si="5"/>
        <v>240156653.84554791</v>
      </c>
    </row>
    <row r="176" spans="2:24" ht="15">
      <c r="B176">
        <v>15831</v>
      </c>
      <c r="C176">
        <v>26</v>
      </c>
      <c r="D176" t="s">
        <v>529</v>
      </c>
      <c r="E176">
        <v>3</v>
      </c>
      <c r="F176">
        <v>7</v>
      </c>
      <c r="G176">
        <v>9</v>
      </c>
      <c r="H176">
        <v>6</v>
      </c>
      <c r="I176">
        <v>0.224658</v>
      </c>
      <c r="J176">
        <v>1</v>
      </c>
      <c r="K176">
        <v>1</v>
      </c>
      <c r="L176">
        <v>47487</v>
      </c>
      <c r="M176">
        <v>3</v>
      </c>
      <c r="N176">
        <v>7</v>
      </c>
      <c r="O176">
        <v>2</v>
      </c>
      <c r="P176">
        <v>3</v>
      </c>
      <c r="Q176">
        <v>6</v>
      </c>
      <c r="R176">
        <v>0.224658</v>
      </c>
      <c r="S176">
        <v>47487</v>
      </c>
      <c r="T176">
        <v>4</v>
      </c>
      <c r="U176" s="186">
        <v>20189.179913435299</v>
      </c>
      <c r="V176" s="186">
        <v>23803.931828426899</v>
      </c>
      <c r="W176" s="184">
        <f t="shared" si="4"/>
        <v>745170981.47845531</v>
      </c>
      <c r="X176" s="184">
        <f t="shared" si="5"/>
        <v>560887718.0193789</v>
      </c>
    </row>
    <row r="177" spans="2:24" ht="15">
      <c r="B177">
        <v>15866</v>
      </c>
      <c r="C177">
        <v>26</v>
      </c>
      <c r="D177" t="s">
        <v>529</v>
      </c>
      <c r="E177">
        <v>1</v>
      </c>
      <c r="F177">
        <v>4</v>
      </c>
      <c r="G177">
        <v>27</v>
      </c>
      <c r="H177">
        <v>1</v>
      </c>
      <c r="I177">
        <v>0.92876700000000001</v>
      </c>
      <c r="J177">
        <v>1</v>
      </c>
      <c r="K177">
        <v>1</v>
      </c>
      <c r="L177">
        <v>11801</v>
      </c>
      <c r="M177">
        <v>1</v>
      </c>
      <c r="N177">
        <v>4</v>
      </c>
      <c r="O177">
        <v>3</v>
      </c>
      <c r="P177">
        <v>3</v>
      </c>
      <c r="Q177">
        <v>1</v>
      </c>
      <c r="R177">
        <v>0.92876700000000001</v>
      </c>
      <c r="S177">
        <v>11801</v>
      </c>
      <c r="T177">
        <v>5</v>
      </c>
      <c r="U177" s="186">
        <v>8844.6083094199294</v>
      </c>
      <c r="V177" s="186">
        <v>9569.8276695235509</v>
      </c>
      <c r="W177" s="184">
        <f t="shared" si="4"/>
        <v>8740251.8281308878</v>
      </c>
      <c r="X177" s="184">
        <f t="shared" si="5"/>
        <v>4978129.9682837091</v>
      </c>
    </row>
    <row r="178" spans="2:24" ht="15">
      <c r="B178">
        <v>15880</v>
      </c>
      <c r="C178">
        <v>22</v>
      </c>
      <c r="D178" t="s">
        <v>529</v>
      </c>
      <c r="E178">
        <v>3</v>
      </c>
      <c r="F178">
        <v>5</v>
      </c>
      <c r="G178">
        <v>5</v>
      </c>
      <c r="H178">
        <v>4</v>
      </c>
      <c r="I178">
        <v>0.33972599999999997</v>
      </c>
      <c r="J178">
        <v>1</v>
      </c>
      <c r="K178">
        <v>1</v>
      </c>
      <c r="L178">
        <v>48140</v>
      </c>
      <c r="M178">
        <v>3</v>
      </c>
      <c r="N178">
        <v>5</v>
      </c>
      <c r="O178">
        <v>2</v>
      </c>
      <c r="P178">
        <v>2</v>
      </c>
      <c r="Q178">
        <v>4</v>
      </c>
      <c r="R178">
        <v>0.33972599999999997</v>
      </c>
      <c r="S178">
        <v>48140</v>
      </c>
      <c r="T178">
        <v>3</v>
      </c>
      <c r="U178" s="186">
        <v>25962.292256149201</v>
      </c>
      <c r="V178" s="186">
        <v>23430.737840997899</v>
      </c>
      <c r="W178" s="184">
        <f t="shared" si="4"/>
        <v>491850720.77165967</v>
      </c>
      <c r="X178" s="184">
        <f t="shared" si="5"/>
        <v>610547636.44229317</v>
      </c>
    </row>
    <row r="179" spans="2:24" ht="15">
      <c r="B179">
        <v>16012</v>
      </c>
      <c r="C179">
        <v>33</v>
      </c>
      <c r="D179" t="s">
        <v>529</v>
      </c>
      <c r="E179">
        <v>4</v>
      </c>
      <c r="F179">
        <v>4</v>
      </c>
      <c r="G179">
        <v>13</v>
      </c>
      <c r="H179">
        <v>3</v>
      </c>
      <c r="I179">
        <v>0.34520499999999998</v>
      </c>
      <c r="J179">
        <v>1</v>
      </c>
      <c r="K179">
        <v>1</v>
      </c>
      <c r="L179">
        <v>1815</v>
      </c>
      <c r="M179">
        <v>4</v>
      </c>
      <c r="N179">
        <v>4</v>
      </c>
      <c r="O179">
        <v>3</v>
      </c>
      <c r="P179">
        <v>4</v>
      </c>
      <c r="Q179">
        <v>3</v>
      </c>
      <c r="R179">
        <v>0.34520499999999998</v>
      </c>
      <c r="S179">
        <v>1815</v>
      </c>
      <c r="T179">
        <v>3</v>
      </c>
      <c r="U179" s="186">
        <v>12608.8768262501</v>
      </c>
      <c r="V179" s="186">
        <v>13191.4168694276</v>
      </c>
      <c r="W179" s="184">
        <f t="shared" si="4"/>
        <v>116507776.94025894</v>
      </c>
      <c r="X179" s="184">
        <f t="shared" si="5"/>
        <v>129422860.78699687</v>
      </c>
    </row>
    <row r="180" spans="2:24" ht="15">
      <c r="B180">
        <v>16123</v>
      </c>
      <c r="C180">
        <v>27</v>
      </c>
      <c r="D180" t="s">
        <v>529</v>
      </c>
      <c r="E180">
        <v>4</v>
      </c>
      <c r="F180">
        <v>2</v>
      </c>
      <c r="G180">
        <v>1</v>
      </c>
      <c r="H180">
        <v>3</v>
      </c>
      <c r="I180">
        <v>0.12328799999999999</v>
      </c>
      <c r="J180">
        <v>1</v>
      </c>
      <c r="K180">
        <v>1</v>
      </c>
      <c r="L180">
        <v>7727</v>
      </c>
      <c r="M180">
        <v>4</v>
      </c>
      <c r="N180">
        <v>2</v>
      </c>
      <c r="O180">
        <v>2</v>
      </c>
      <c r="P180">
        <v>3</v>
      </c>
      <c r="Q180">
        <v>3</v>
      </c>
      <c r="R180">
        <v>0.12328799999999999</v>
      </c>
      <c r="S180">
        <v>7727</v>
      </c>
      <c r="T180">
        <v>4</v>
      </c>
      <c r="U180" s="186">
        <v>25008.092422941201</v>
      </c>
      <c r="V180" s="186">
        <v>31467.832057117699</v>
      </c>
      <c r="W180" s="184">
        <f t="shared" si="4"/>
        <v>298636155.33023578</v>
      </c>
      <c r="X180" s="184">
        <f t="shared" si="5"/>
        <v>563627106.76426744</v>
      </c>
    </row>
    <row r="181" spans="2:24" ht="15">
      <c r="B181">
        <v>16247</v>
      </c>
      <c r="C181">
        <v>18</v>
      </c>
      <c r="D181" t="s">
        <v>529</v>
      </c>
      <c r="E181">
        <v>3</v>
      </c>
      <c r="F181">
        <v>2</v>
      </c>
      <c r="G181">
        <v>7</v>
      </c>
      <c r="H181">
        <v>1</v>
      </c>
      <c r="I181">
        <v>0.92054800000000003</v>
      </c>
      <c r="J181">
        <v>1</v>
      </c>
      <c r="K181">
        <v>1</v>
      </c>
      <c r="L181">
        <v>12500</v>
      </c>
      <c r="M181">
        <v>3</v>
      </c>
      <c r="N181">
        <v>2</v>
      </c>
      <c r="O181">
        <v>2</v>
      </c>
      <c r="P181">
        <v>1</v>
      </c>
      <c r="Q181">
        <v>1</v>
      </c>
      <c r="R181">
        <v>0.92054800000000003</v>
      </c>
      <c r="S181">
        <v>12500</v>
      </c>
      <c r="T181">
        <v>1</v>
      </c>
      <c r="U181" s="186">
        <v>18695.553159078201</v>
      </c>
      <c r="V181" s="186">
        <v>12778.979451372699</v>
      </c>
      <c r="W181" s="184">
        <f t="shared" si="4"/>
        <v>38384878.946963876</v>
      </c>
      <c r="X181" s="184">
        <f t="shared" si="5"/>
        <v>77829.534288212264</v>
      </c>
    </row>
    <row r="182" spans="2:24" ht="15">
      <c r="B182">
        <v>16257</v>
      </c>
      <c r="C182">
        <v>43</v>
      </c>
      <c r="D182" t="s">
        <v>529</v>
      </c>
      <c r="E182">
        <v>1</v>
      </c>
      <c r="F182">
        <v>6</v>
      </c>
      <c r="G182">
        <v>9</v>
      </c>
      <c r="H182">
        <v>6</v>
      </c>
      <c r="I182">
        <v>0.94520499999999996</v>
      </c>
      <c r="J182">
        <v>1</v>
      </c>
      <c r="K182">
        <v>1</v>
      </c>
      <c r="L182">
        <v>31182</v>
      </c>
      <c r="M182">
        <v>1</v>
      </c>
      <c r="N182">
        <v>6</v>
      </c>
      <c r="O182">
        <v>2</v>
      </c>
      <c r="P182">
        <v>5</v>
      </c>
      <c r="Q182">
        <v>6</v>
      </c>
      <c r="R182">
        <v>0.94520499999999996</v>
      </c>
      <c r="S182">
        <v>31182</v>
      </c>
      <c r="T182">
        <v>3</v>
      </c>
      <c r="U182" s="186">
        <v>21348.9867106903</v>
      </c>
      <c r="V182" s="186">
        <v>21230.615726158299</v>
      </c>
      <c r="W182" s="184">
        <f t="shared" si="4"/>
        <v>96688150.347741157</v>
      </c>
      <c r="X182" s="184">
        <f t="shared" si="5"/>
        <v>99030048.96566391</v>
      </c>
    </row>
    <row r="183" spans="2:24" ht="15">
      <c r="B183">
        <v>16275</v>
      </c>
      <c r="C183">
        <v>32</v>
      </c>
      <c r="D183" t="s">
        <v>529</v>
      </c>
      <c r="E183">
        <v>2</v>
      </c>
      <c r="F183">
        <v>1</v>
      </c>
      <c r="G183">
        <v>13</v>
      </c>
      <c r="H183">
        <v>7</v>
      </c>
      <c r="I183">
        <v>0.72602699999999998</v>
      </c>
      <c r="J183">
        <v>1</v>
      </c>
      <c r="K183">
        <v>1</v>
      </c>
      <c r="L183">
        <v>14817</v>
      </c>
      <c r="M183">
        <v>2</v>
      </c>
      <c r="N183">
        <v>1</v>
      </c>
      <c r="O183">
        <v>3</v>
      </c>
      <c r="P183">
        <v>4</v>
      </c>
      <c r="Q183">
        <v>7</v>
      </c>
      <c r="R183">
        <v>0.72602699999999998</v>
      </c>
      <c r="S183">
        <v>14817</v>
      </c>
      <c r="T183">
        <v>4</v>
      </c>
      <c r="U183" s="186">
        <v>9642.4668983933807</v>
      </c>
      <c r="V183" s="186">
        <v>9900.2730110041703</v>
      </c>
      <c r="W183" s="184">
        <f t="shared" si="4"/>
        <v>26775792.819622621</v>
      </c>
      <c r="X183" s="184">
        <f t="shared" si="5"/>
        <v>24174204.284319997</v>
      </c>
    </row>
    <row r="184" spans="2:24" ht="15">
      <c r="B184">
        <v>16324</v>
      </c>
      <c r="C184">
        <v>26</v>
      </c>
      <c r="D184" t="s">
        <v>529</v>
      </c>
      <c r="E184">
        <v>1</v>
      </c>
      <c r="F184">
        <v>4</v>
      </c>
      <c r="G184">
        <v>0</v>
      </c>
      <c r="H184">
        <v>7</v>
      </c>
      <c r="I184">
        <v>0.56986300000000001</v>
      </c>
      <c r="J184">
        <v>1</v>
      </c>
      <c r="K184">
        <v>1</v>
      </c>
      <c r="L184">
        <v>12275</v>
      </c>
      <c r="M184">
        <v>1</v>
      </c>
      <c r="N184">
        <v>4</v>
      </c>
      <c r="O184">
        <v>1</v>
      </c>
      <c r="P184">
        <v>3</v>
      </c>
      <c r="Q184">
        <v>7</v>
      </c>
      <c r="R184">
        <v>0.56986300000000001</v>
      </c>
      <c r="S184">
        <v>12275</v>
      </c>
      <c r="T184">
        <v>1</v>
      </c>
      <c r="U184" s="186">
        <v>53994.2703570718</v>
      </c>
      <c r="V184" s="186">
        <v>63187.400325419003</v>
      </c>
      <c r="W184" s="184">
        <f t="shared" si="4"/>
        <v>1740497519.1264498</v>
      </c>
      <c r="X184" s="184">
        <f t="shared" si="5"/>
        <v>2592072506.8957248</v>
      </c>
    </row>
    <row r="185" spans="2:24" ht="15">
      <c r="B185">
        <v>16486</v>
      </c>
      <c r="C185">
        <v>48</v>
      </c>
      <c r="D185" t="s">
        <v>531</v>
      </c>
      <c r="E185">
        <v>2</v>
      </c>
      <c r="F185">
        <v>3</v>
      </c>
      <c r="G185">
        <v>5</v>
      </c>
      <c r="H185">
        <v>1</v>
      </c>
      <c r="I185">
        <v>1.2520549999999999</v>
      </c>
      <c r="J185">
        <v>1</v>
      </c>
      <c r="K185">
        <v>1</v>
      </c>
      <c r="L185">
        <v>57377</v>
      </c>
      <c r="M185">
        <v>2</v>
      </c>
      <c r="N185">
        <v>3</v>
      </c>
      <c r="O185">
        <v>2</v>
      </c>
      <c r="P185">
        <v>5</v>
      </c>
      <c r="Q185">
        <v>1</v>
      </c>
      <c r="R185">
        <v>1.2520549999999999</v>
      </c>
      <c r="S185">
        <v>57377</v>
      </c>
      <c r="T185">
        <v>3</v>
      </c>
      <c r="U185" s="186">
        <v>15601.233726980499</v>
      </c>
      <c r="V185" s="186">
        <v>16726.019296461</v>
      </c>
      <c r="W185" s="184">
        <f t="shared" si="4"/>
        <v>1745214647.6979537</v>
      </c>
      <c r="X185" s="184">
        <f t="shared" si="5"/>
        <v>1652502232.1594999</v>
      </c>
    </row>
    <row r="186" spans="2:24" ht="15">
      <c r="B186">
        <v>16619</v>
      </c>
      <c r="C186">
        <v>48</v>
      </c>
      <c r="D186" t="s">
        <v>529</v>
      </c>
      <c r="E186">
        <v>6</v>
      </c>
      <c r="F186">
        <v>4</v>
      </c>
      <c r="G186">
        <v>3</v>
      </c>
      <c r="H186">
        <v>7</v>
      </c>
      <c r="I186">
        <v>1</v>
      </c>
      <c r="J186">
        <v>1</v>
      </c>
      <c r="K186">
        <v>1</v>
      </c>
      <c r="L186">
        <v>3600</v>
      </c>
      <c r="M186">
        <v>6</v>
      </c>
      <c r="N186">
        <v>4</v>
      </c>
      <c r="O186">
        <v>2</v>
      </c>
      <c r="P186">
        <v>5</v>
      </c>
      <c r="Q186">
        <v>7</v>
      </c>
      <c r="R186">
        <v>1</v>
      </c>
      <c r="S186">
        <v>3600</v>
      </c>
      <c r="T186">
        <v>5</v>
      </c>
      <c r="U186" s="186">
        <v>16962.6354003048</v>
      </c>
      <c r="V186" s="186">
        <v>19044.9350976809</v>
      </c>
      <c r="W186" s="184">
        <f t="shared" si="4"/>
        <v>178560024.84147903</v>
      </c>
      <c r="X186" s="184">
        <f t="shared" si="5"/>
        <v>238546020.17157531</v>
      </c>
    </row>
    <row r="187" spans="2:24" ht="15">
      <c r="B187">
        <v>16625</v>
      </c>
      <c r="C187">
        <v>37</v>
      </c>
      <c r="D187" t="s">
        <v>529</v>
      </c>
      <c r="E187">
        <v>4</v>
      </c>
      <c r="F187">
        <v>1</v>
      </c>
      <c r="G187">
        <v>18</v>
      </c>
      <c r="H187">
        <v>7</v>
      </c>
      <c r="I187">
        <v>1.4547950000000001</v>
      </c>
      <c r="J187">
        <v>1</v>
      </c>
      <c r="K187">
        <v>1</v>
      </c>
      <c r="L187">
        <v>933</v>
      </c>
      <c r="M187">
        <v>4</v>
      </c>
      <c r="N187">
        <v>1</v>
      </c>
      <c r="O187">
        <v>3</v>
      </c>
      <c r="P187">
        <v>4</v>
      </c>
      <c r="Q187">
        <v>7</v>
      </c>
      <c r="R187">
        <v>1.4547950000000001</v>
      </c>
      <c r="S187">
        <v>933</v>
      </c>
      <c r="T187">
        <v>5</v>
      </c>
      <c r="U187" s="186">
        <v>7565.7642654357396</v>
      </c>
      <c r="V187" s="186">
        <v>7988.6993047504002</v>
      </c>
      <c r="W187" s="184">
        <f t="shared" si="4"/>
        <v>43993561.800841309</v>
      </c>
      <c r="X187" s="184">
        <f t="shared" si="5"/>
        <v>49782892.679055281</v>
      </c>
    </row>
    <row r="188" spans="2:24" ht="15">
      <c r="B188">
        <v>16807</v>
      </c>
      <c r="C188">
        <v>59</v>
      </c>
      <c r="D188" t="s">
        <v>529</v>
      </c>
      <c r="E188">
        <v>3</v>
      </c>
      <c r="F188">
        <v>1</v>
      </c>
      <c r="G188">
        <v>11</v>
      </c>
      <c r="H188">
        <v>7</v>
      </c>
      <c r="I188">
        <v>0.120548</v>
      </c>
      <c r="J188">
        <v>1</v>
      </c>
      <c r="K188">
        <v>1</v>
      </c>
      <c r="L188">
        <v>221</v>
      </c>
      <c r="M188">
        <v>3</v>
      </c>
      <c r="N188">
        <v>1</v>
      </c>
      <c r="O188">
        <v>3</v>
      </c>
      <c r="P188">
        <v>6</v>
      </c>
      <c r="Q188">
        <v>7</v>
      </c>
      <c r="R188">
        <v>0.120548</v>
      </c>
      <c r="S188">
        <v>221</v>
      </c>
      <c r="T188">
        <v>4</v>
      </c>
      <c r="U188" s="186">
        <v>9063.1213791821992</v>
      </c>
      <c r="V188" s="186">
        <v>8995.6845391705392</v>
      </c>
      <c r="W188" s="184">
        <f t="shared" si="4"/>
        <v>78183110.484190911</v>
      </c>
      <c r="X188" s="184">
        <f t="shared" si="5"/>
        <v>76995088.761958495</v>
      </c>
    </row>
    <row r="189" spans="2:24" ht="15">
      <c r="B189">
        <v>17357</v>
      </c>
      <c r="C189">
        <v>48</v>
      </c>
      <c r="D189" t="s">
        <v>529</v>
      </c>
      <c r="E189">
        <v>2</v>
      </c>
      <c r="F189">
        <v>3</v>
      </c>
      <c r="G189">
        <v>6</v>
      </c>
      <c r="H189">
        <v>3</v>
      </c>
      <c r="I189">
        <v>1.5013700000000001</v>
      </c>
      <c r="J189">
        <v>1</v>
      </c>
      <c r="K189">
        <v>1</v>
      </c>
      <c r="L189">
        <v>143000</v>
      </c>
      <c r="M189">
        <v>2</v>
      </c>
      <c r="N189">
        <v>3</v>
      </c>
      <c r="O189">
        <v>2</v>
      </c>
      <c r="P189">
        <v>5</v>
      </c>
      <c r="Q189">
        <v>3</v>
      </c>
      <c r="R189">
        <v>1.5013700000000001</v>
      </c>
      <c r="S189">
        <v>143000</v>
      </c>
      <c r="T189">
        <v>4</v>
      </c>
      <c r="U189" s="186">
        <v>23245.1093392568</v>
      </c>
      <c r="V189" s="186">
        <v>25969.003265125299</v>
      </c>
      <c r="W189" s="184">
        <f t="shared" si="4"/>
        <v>14341233837.166559</v>
      </c>
      <c r="X189" s="184">
        <f t="shared" si="5"/>
        <v>13696254196.758253</v>
      </c>
    </row>
    <row r="190" spans="2:24" ht="15">
      <c r="B190">
        <v>17379</v>
      </c>
      <c r="C190">
        <v>40</v>
      </c>
      <c r="D190" t="s">
        <v>529</v>
      </c>
      <c r="E190">
        <v>2</v>
      </c>
      <c r="F190">
        <v>3</v>
      </c>
      <c r="G190">
        <v>2</v>
      </c>
      <c r="H190">
        <v>7</v>
      </c>
      <c r="I190">
        <v>0.91780799999999996</v>
      </c>
      <c r="J190">
        <v>1</v>
      </c>
      <c r="K190">
        <v>2</v>
      </c>
      <c r="L190">
        <v>191462</v>
      </c>
      <c r="M190">
        <v>2</v>
      </c>
      <c r="N190">
        <v>3</v>
      </c>
      <c r="O190">
        <v>2</v>
      </c>
      <c r="P190">
        <v>4</v>
      </c>
      <c r="Q190">
        <v>7</v>
      </c>
      <c r="R190">
        <v>0.91780799999999996</v>
      </c>
      <c r="S190">
        <v>95731</v>
      </c>
      <c r="T190">
        <v>5</v>
      </c>
      <c r="U190" s="186">
        <v>37387.708665735401</v>
      </c>
      <c r="V190" s="186">
        <v>39448.472297291897</v>
      </c>
      <c r="W190" s="184">
        <f t="shared" si="4"/>
        <v>3403939643.7148747</v>
      </c>
      <c r="X190" s="184">
        <f t="shared" si="5"/>
        <v>3167722924.6061049</v>
      </c>
    </row>
    <row r="191" spans="2:24" ht="15">
      <c r="B191">
        <v>17459</v>
      </c>
      <c r="C191">
        <v>32</v>
      </c>
      <c r="D191" t="s">
        <v>529</v>
      </c>
      <c r="E191">
        <v>1</v>
      </c>
      <c r="F191">
        <v>3</v>
      </c>
      <c r="G191">
        <v>5</v>
      </c>
      <c r="H191">
        <v>5</v>
      </c>
      <c r="I191">
        <v>0.42739700000000003</v>
      </c>
      <c r="J191">
        <v>1</v>
      </c>
      <c r="K191">
        <v>1</v>
      </c>
      <c r="L191">
        <v>8922</v>
      </c>
      <c r="M191">
        <v>1</v>
      </c>
      <c r="N191">
        <v>3</v>
      </c>
      <c r="O191">
        <v>2</v>
      </c>
      <c r="P191">
        <v>4</v>
      </c>
      <c r="Q191">
        <v>5</v>
      </c>
      <c r="R191">
        <v>0.42739700000000003</v>
      </c>
      <c r="S191">
        <v>8922</v>
      </c>
      <c r="T191">
        <v>4</v>
      </c>
      <c r="U191" s="186">
        <v>33772.403366054998</v>
      </c>
      <c r="V191" s="186">
        <v>32415.911499005699</v>
      </c>
      <c r="W191" s="184">
        <f t="shared" si="4"/>
        <v>617542547.45563757</v>
      </c>
      <c r="X191" s="184">
        <f t="shared" si="5"/>
        <v>551963877.52311218</v>
      </c>
    </row>
    <row r="192" spans="2:24" ht="15">
      <c r="B192">
        <v>17467</v>
      </c>
      <c r="C192">
        <v>42</v>
      </c>
      <c r="D192" t="s">
        <v>529</v>
      </c>
      <c r="E192">
        <v>6</v>
      </c>
      <c r="F192">
        <v>4</v>
      </c>
      <c r="G192">
        <v>12</v>
      </c>
      <c r="H192">
        <v>5</v>
      </c>
      <c r="I192">
        <v>0.10410999999999999</v>
      </c>
      <c r="J192">
        <v>1</v>
      </c>
      <c r="K192">
        <v>1</v>
      </c>
      <c r="L192">
        <v>5570</v>
      </c>
      <c r="M192">
        <v>6</v>
      </c>
      <c r="N192">
        <v>4</v>
      </c>
      <c r="O192">
        <v>3</v>
      </c>
      <c r="P192">
        <v>5</v>
      </c>
      <c r="Q192">
        <v>5</v>
      </c>
      <c r="R192">
        <v>0.10410999999999999</v>
      </c>
      <c r="S192">
        <v>5570</v>
      </c>
      <c r="T192">
        <v>4</v>
      </c>
      <c r="U192" s="186">
        <v>11353.1298448939</v>
      </c>
      <c r="V192" s="186">
        <v>12246.562610593901</v>
      </c>
      <c r="W192" s="184">
        <f t="shared" si="4"/>
        <v>33444590.802902538</v>
      </c>
      <c r="X192" s="184">
        <f t="shared" si="5"/>
        <v>44576488.293180443</v>
      </c>
    </row>
    <row r="193" spans="2:24" ht="15">
      <c r="B193">
        <v>17537</v>
      </c>
      <c r="C193">
        <v>18</v>
      </c>
      <c r="D193" t="s">
        <v>529</v>
      </c>
      <c r="E193">
        <v>4</v>
      </c>
      <c r="F193">
        <v>3</v>
      </c>
      <c r="G193">
        <v>5</v>
      </c>
      <c r="H193">
        <v>3</v>
      </c>
      <c r="I193">
        <v>2.19726</v>
      </c>
      <c r="J193">
        <v>1</v>
      </c>
      <c r="K193">
        <v>1</v>
      </c>
      <c r="L193">
        <v>19520</v>
      </c>
      <c r="M193">
        <v>4</v>
      </c>
      <c r="N193">
        <v>3</v>
      </c>
      <c r="O193">
        <v>2</v>
      </c>
      <c r="P193">
        <v>1</v>
      </c>
      <c r="Q193">
        <v>3</v>
      </c>
      <c r="R193">
        <v>2.19726</v>
      </c>
      <c r="S193">
        <v>19520</v>
      </c>
      <c r="T193">
        <v>5</v>
      </c>
      <c r="U193" s="186">
        <v>26401.7435590235</v>
      </c>
      <c r="V193" s="186">
        <v>15736.8028772042</v>
      </c>
      <c r="W193" s="184">
        <f t="shared" si="4"/>
        <v>47358394.412161425</v>
      </c>
      <c r="X193" s="184">
        <f t="shared" si="5"/>
        <v>14312580.469930422</v>
      </c>
    </row>
    <row r="194" spans="2:24" ht="15">
      <c r="B194">
        <v>17597</v>
      </c>
      <c r="C194">
        <v>30</v>
      </c>
      <c r="D194" t="s">
        <v>529</v>
      </c>
      <c r="E194">
        <v>1</v>
      </c>
      <c r="F194">
        <v>3</v>
      </c>
      <c r="G194">
        <v>3</v>
      </c>
      <c r="H194">
        <v>2</v>
      </c>
      <c r="I194">
        <v>0.50410999999999995</v>
      </c>
      <c r="J194">
        <v>1</v>
      </c>
      <c r="K194">
        <v>1</v>
      </c>
      <c r="L194">
        <v>4339</v>
      </c>
      <c r="M194">
        <v>1</v>
      </c>
      <c r="N194">
        <v>3</v>
      </c>
      <c r="O194">
        <v>2</v>
      </c>
      <c r="P194">
        <v>3</v>
      </c>
      <c r="Q194">
        <v>2</v>
      </c>
      <c r="R194">
        <v>0.50410999999999995</v>
      </c>
      <c r="S194">
        <v>4339</v>
      </c>
      <c r="T194">
        <v>2</v>
      </c>
      <c r="U194" s="186">
        <v>47248.011164425501</v>
      </c>
      <c r="V194" s="186">
        <v>67043.591610989402</v>
      </c>
      <c r="W194" s="184">
        <f t="shared" si="4"/>
        <v>1841183239.1087923</v>
      </c>
      <c r="X194" s="184">
        <f t="shared" si="5"/>
        <v>3931865809.1009626</v>
      </c>
    </row>
    <row r="195" spans="2:24" ht="15">
      <c r="B195">
        <v>17681</v>
      </c>
      <c r="C195">
        <v>45</v>
      </c>
      <c r="D195" t="s">
        <v>529</v>
      </c>
      <c r="E195">
        <v>1</v>
      </c>
      <c r="F195">
        <v>1</v>
      </c>
      <c r="G195">
        <v>41</v>
      </c>
      <c r="H195">
        <v>6</v>
      </c>
      <c r="I195">
        <v>0.40547899999999998</v>
      </c>
      <c r="J195">
        <v>1</v>
      </c>
      <c r="K195">
        <v>1</v>
      </c>
      <c r="L195">
        <v>1000</v>
      </c>
      <c r="M195">
        <v>1</v>
      </c>
      <c r="N195">
        <v>1</v>
      </c>
      <c r="O195">
        <v>3</v>
      </c>
      <c r="P195">
        <v>5</v>
      </c>
      <c r="Q195">
        <v>6</v>
      </c>
      <c r="R195">
        <v>0.40547899999999998</v>
      </c>
      <c r="S195">
        <v>1000</v>
      </c>
      <c r="T195">
        <v>1</v>
      </c>
      <c r="U195" s="186">
        <v>4928.1803973829101</v>
      </c>
      <c r="V195" s="186">
        <v>5173.39717498967</v>
      </c>
      <c r="W195" s="184">
        <f t="shared" si="4"/>
        <v>15430601.234383358</v>
      </c>
      <c r="X195" s="184">
        <f t="shared" si="5"/>
        <v>17417243.980211757</v>
      </c>
    </row>
    <row r="196" spans="2:24" ht="15">
      <c r="B196">
        <v>17738</v>
      </c>
      <c r="C196">
        <v>60</v>
      </c>
      <c r="D196" t="s">
        <v>529</v>
      </c>
      <c r="E196">
        <v>4</v>
      </c>
      <c r="F196">
        <v>3</v>
      </c>
      <c r="G196">
        <v>1</v>
      </c>
      <c r="H196">
        <v>3</v>
      </c>
      <c r="I196">
        <v>0.26301400000000003</v>
      </c>
      <c r="J196">
        <v>1</v>
      </c>
      <c r="K196">
        <v>1</v>
      </c>
      <c r="L196">
        <v>1906</v>
      </c>
      <c r="M196">
        <v>4</v>
      </c>
      <c r="N196">
        <v>3</v>
      </c>
      <c r="O196">
        <v>2</v>
      </c>
      <c r="P196">
        <v>6</v>
      </c>
      <c r="Q196">
        <v>3</v>
      </c>
      <c r="R196">
        <v>0.26301400000000003</v>
      </c>
      <c r="S196">
        <v>1906</v>
      </c>
      <c r="T196">
        <v>4</v>
      </c>
      <c r="U196" s="186">
        <v>26354.790838642901</v>
      </c>
      <c r="V196" s="186">
        <v>24819.986045784299</v>
      </c>
      <c r="W196" s="184">
        <f t="shared" si="4"/>
        <v>597743373.47170901</v>
      </c>
      <c r="X196" s="184">
        <f t="shared" si="5"/>
        <v>525050756.50639755</v>
      </c>
    </row>
    <row r="197" spans="2:24" ht="15">
      <c r="B197">
        <v>17919</v>
      </c>
      <c r="C197">
        <v>59</v>
      </c>
      <c r="D197" t="s">
        <v>529</v>
      </c>
      <c r="E197">
        <v>2</v>
      </c>
      <c r="F197">
        <v>3</v>
      </c>
      <c r="G197">
        <v>3</v>
      </c>
      <c r="H197">
        <v>3</v>
      </c>
      <c r="I197">
        <v>1.5452049999999999</v>
      </c>
      <c r="J197">
        <v>1</v>
      </c>
      <c r="K197">
        <v>1</v>
      </c>
      <c r="L197">
        <v>139700</v>
      </c>
      <c r="M197">
        <v>2</v>
      </c>
      <c r="N197">
        <v>3</v>
      </c>
      <c r="O197">
        <v>2</v>
      </c>
      <c r="P197">
        <v>6</v>
      </c>
      <c r="Q197">
        <v>3</v>
      </c>
      <c r="R197">
        <v>1.5452049999999999</v>
      </c>
      <c r="S197">
        <v>139700</v>
      </c>
      <c r="T197">
        <v>4</v>
      </c>
      <c r="U197" s="186">
        <v>27578.327326401701</v>
      </c>
      <c r="V197" s="186">
        <v>24584.7199848612</v>
      </c>
      <c r="W197" s="184">
        <f t="shared" si="4"/>
        <v>12571269483.125519</v>
      </c>
      <c r="X197" s="184">
        <f t="shared" si="5"/>
        <v>13251527692.963812</v>
      </c>
    </row>
    <row r="198" spans="2:24" ht="15">
      <c r="B198">
        <v>18050</v>
      </c>
      <c r="C198">
        <v>24</v>
      </c>
      <c r="D198" t="s">
        <v>529</v>
      </c>
      <c r="E198">
        <v>1</v>
      </c>
      <c r="F198">
        <v>5</v>
      </c>
      <c r="G198">
        <v>13</v>
      </c>
      <c r="H198">
        <v>6</v>
      </c>
      <c r="I198">
        <v>0.564384</v>
      </c>
      <c r="J198">
        <v>1</v>
      </c>
      <c r="K198">
        <v>1</v>
      </c>
      <c r="L198">
        <v>3479</v>
      </c>
      <c r="M198">
        <v>1</v>
      </c>
      <c r="N198">
        <v>5</v>
      </c>
      <c r="O198">
        <v>3</v>
      </c>
      <c r="P198">
        <v>2</v>
      </c>
      <c r="Q198">
        <v>6</v>
      </c>
      <c r="R198">
        <v>0.564384</v>
      </c>
      <c r="S198">
        <v>3479</v>
      </c>
      <c r="T198">
        <v>4</v>
      </c>
      <c r="U198" s="186">
        <v>16854.000324385801</v>
      </c>
      <c r="V198" s="186">
        <v>15620.8613579433</v>
      </c>
      <c r="W198" s="184">
        <f t="shared" si="4"/>
        <v>178890633.67732027</v>
      </c>
      <c r="X198" s="184">
        <f t="shared" si="5"/>
        <v>147424797.23551673</v>
      </c>
    </row>
    <row r="199" spans="2:24" ht="15">
      <c r="B199">
        <v>18086</v>
      </c>
      <c r="C199">
        <v>49</v>
      </c>
      <c r="D199" t="s">
        <v>529</v>
      </c>
      <c r="E199">
        <v>4</v>
      </c>
      <c r="F199">
        <v>3</v>
      </c>
      <c r="G199">
        <v>1</v>
      </c>
      <c r="H199">
        <v>7</v>
      </c>
      <c r="I199">
        <v>28.980820000000001</v>
      </c>
      <c r="J199">
        <v>1</v>
      </c>
      <c r="K199">
        <v>1</v>
      </c>
      <c r="L199">
        <v>312</v>
      </c>
      <c r="M199">
        <v>4</v>
      </c>
      <c r="N199">
        <v>3</v>
      </c>
      <c r="O199">
        <v>2</v>
      </c>
      <c r="P199">
        <v>5</v>
      </c>
      <c r="Q199">
        <v>7</v>
      </c>
      <c r="R199">
        <v>28.980820000000001</v>
      </c>
      <c r="S199">
        <v>312</v>
      </c>
      <c r="T199">
        <v>5</v>
      </c>
      <c r="U199" s="186">
        <v>23405.630288958801</v>
      </c>
      <c r="V199" s="186">
        <v>24065.890829903201</v>
      </c>
      <c r="W199" s="184">
        <f t="shared" si="4"/>
        <v>533315759.92311531</v>
      </c>
      <c r="X199" s="184">
        <f t="shared" si="5"/>
        <v>564247329.55895936</v>
      </c>
    </row>
    <row r="200" spans="2:24" ht="15">
      <c r="B200">
        <v>18202</v>
      </c>
      <c r="C200">
        <v>21</v>
      </c>
      <c r="D200" t="s">
        <v>529</v>
      </c>
      <c r="E200">
        <v>3</v>
      </c>
      <c r="F200">
        <v>2</v>
      </c>
      <c r="G200">
        <v>3</v>
      </c>
      <c r="H200">
        <v>2</v>
      </c>
      <c r="I200">
        <v>0.83287699999999998</v>
      </c>
      <c r="J200">
        <v>1</v>
      </c>
      <c r="K200">
        <v>1</v>
      </c>
      <c r="L200">
        <v>41535</v>
      </c>
      <c r="M200">
        <v>3</v>
      </c>
      <c r="N200">
        <v>2</v>
      </c>
      <c r="O200">
        <v>2</v>
      </c>
      <c r="P200">
        <v>2</v>
      </c>
      <c r="Q200">
        <v>2</v>
      </c>
      <c r="R200">
        <v>0.83287699999999998</v>
      </c>
      <c r="S200">
        <v>41535</v>
      </c>
      <c r="T200">
        <v>3</v>
      </c>
      <c r="U200" s="186">
        <v>24658.8343785502</v>
      </c>
      <c r="V200" s="186">
        <v>22802.594906237198</v>
      </c>
      <c r="W200" s="184">
        <f t="shared" ref="W200:W263" si="6">(U200-$S200)^2</f>
        <v>284804966.08260411</v>
      </c>
      <c r="X200" s="184">
        <f t="shared" ref="X200:X263" si="7">(V200-$S200)^2</f>
        <v>350903000.59683055</v>
      </c>
    </row>
    <row r="201" spans="2:24" ht="15">
      <c r="B201">
        <v>18369</v>
      </c>
      <c r="C201">
        <v>29</v>
      </c>
      <c r="D201" t="s">
        <v>529</v>
      </c>
      <c r="E201">
        <v>1</v>
      </c>
      <c r="F201">
        <v>4</v>
      </c>
      <c r="G201">
        <v>1</v>
      </c>
      <c r="H201">
        <v>7</v>
      </c>
      <c r="I201">
        <v>2.3397260000000002</v>
      </c>
      <c r="J201">
        <v>1</v>
      </c>
      <c r="K201">
        <v>2</v>
      </c>
      <c r="L201">
        <v>112930</v>
      </c>
      <c r="M201">
        <v>1</v>
      </c>
      <c r="N201">
        <v>4</v>
      </c>
      <c r="O201">
        <v>2</v>
      </c>
      <c r="P201">
        <v>3</v>
      </c>
      <c r="Q201">
        <v>7</v>
      </c>
      <c r="R201">
        <v>2.3397260000000002</v>
      </c>
      <c r="S201">
        <v>56465</v>
      </c>
      <c r="T201">
        <v>5</v>
      </c>
      <c r="U201" s="186">
        <v>42369.299445997298</v>
      </c>
      <c r="V201" s="186">
        <v>50176.196529521301</v>
      </c>
      <c r="W201" s="184">
        <f t="shared" si="6"/>
        <v>198688774.1081121</v>
      </c>
      <c r="X201" s="184">
        <f t="shared" si="7"/>
        <v>39549049.090304926</v>
      </c>
    </row>
    <row r="202" spans="2:24" ht="15">
      <c r="B202">
        <v>18494</v>
      </c>
      <c r="C202">
        <v>27</v>
      </c>
      <c r="D202" t="s">
        <v>529</v>
      </c>
      <c r="E202">
        <v>1</v>
      </c>
      <c r="F202">
        <v>3</v>
      </c>
      <c r="G202">
        <v>1</v>
      </c>
      <c r="H202">
        <v>7</v>
      </c>
      <c r="I202">
        <v>1.065753</v>
      </c>
      <c r="J202">
        <v>1</v>
      </c>
      <c r="K202">
        <v>1</v>
      </c>
      <c r="L202">
        <v>6377</v>
      </c>
      <c r="M202">
        <v>1</v>
      </c>
      <c r="N202">
        <v>3</v>
      </c>
      <c r="O202">
        <v>2</v>
      </c>
      <c r="P202">
        <v>3</v>
      </c>
      <c r="Q202">
        <v>7</v>
      </c>
      <c r="R202">
        <v>1.065753</v>
      </c>
      <c r="S202">
        <v>6377</v>
      </c>
      <c r="T202">
        <v>5</v>
      </c>
      <c r="U202" s="186">
        <v>70037.119121251497</v>
      </c>
      <c r="V202" s="186">
        <v>91620.025000116904</v>
      </c>
      <c r="W202" s="184">
        <f t="shared" si="6"/>
        <v>4052610766.5319304</v>
      </c>
      <c r="X202" s="184">
        <f t="shared" si="7"/>
        <v>7266373311.1705551</v>
      </c>
    </row>
    <row r="203" spans="2:24" ht="15">
      <c r="B203">
        <v>18540</v>
      </c>
      <c r="C203">
        <v>39</v>
      </c>
      <c r="D203" t="s">
        <v>529</v>
      </c>
      <c r="E203">
        <v>4</v>
      </c>
      <c r="F203">
        <v>5</v>
      </c>
      <c r="G203">
        <v>17</v>
      </c>
      <c r="H203">
        <v>7</v>
      </c>
      <c r="I203">
        <v>4.9561640000000002</v>
      </c>
      <c r="J203">
        <v>1</v>
      </c>
      <c r="K203">
        <v>1</v>
      </c>
      <c r="L203">
        <v>19844</v>
      </c>
      <c r="M203">
        <v>4</v>
      </c>
      <c r="N203">
        <v>5</v>
      </c>
      <c r="O203">
        <v>3</v>
      </c>
      <c r="P203">
        <v>4</v>
      </c>
      <c r="Q203">
        <v>7</v>
      </c>
      <c r="R203">
        <v>4.9561640000000002</v>
      </c>
      <c r="S203">
        <v>19844</v>
      </c>
      <c r="T203">
        <v>4</v>
      </c>
      <c r="U203" s="186">
        <v>10710.064738184001</v>
      </c>
      <c r="V203" s="186">
        <v>11247.9604653198</v>
      </c>
      <c r="W203" s="184">
        <f t="shared" si="6"/>
        <v>83428773.367045701</v>
      </c>
      <c r="X203" s="184">
        <f t="shared" si="7"/>
        <v>73891895.681784987</v>
      </c>
    </row>
    <row r="204" spans="2:24" ht="15">
      <c r="B204">
        <v>18598</v>
      </c>
      <c r="C204">
        <v>44</v>
      </c>
      <c r="D204" t="s">
        <v>531</v>
      </c>
      <c r="E204">
        <v>4</v>
      </c>
      <c r="F204">
        <v>6</v>
      </c>
      <c r="G204">
        <v>4</v>
      </c>
      <c r="H204">
        <v>7</v>
      </c>
      <c r="I204">
        <v>1.1232880000000001</v>
      </c>
      <c r="J204">
        <v>1</v>
      </c>
      <c r="K204">
        <v>1</v>
      </c>
      <c r="L204">
        <v>2778</v>
      </c>
      <c r="M204">
        <v>4</v>
      </c>
      <c r="N204">
        <v>6</v>
      </c>
      <c r="O204">
        <v>2</v>
      </c>
      <c r="P204">
        <v>5</v>
      </c>
      <c r="Q204">
        <v>7</v>
      </c>
      <c r="R204">
        <v>1.1232880000000001</v>
      </c>
      <c r="S204">
        <v>2778</v>
      </c>
      <c r="T204">
        <v>4</v>
      </c>
      <c r="U204" s="186">
        <v>14700.9898934823</v>
      </c>
      <c r="V204" s="186">
        <v>14949.825679912101</v>
      </c>
      <c r="W204" s="184">
        <f t="shared" si="6"/>
        <v>142157688.00008106</v>
      </c>
      <c r="X204" s="184">
        <f t="shared" si="7"/>
        <v>148153340.38216767</v>
      </c>
    </row>
    <row r="205" spans="2:24" ht="15">
      <c r="B205">
        <v>18811</v>
      </c>
      <c r="C205">
        <v>22</v>
      </c>
      <c r="D205" t="s">
        <v>529</v>
      </c>
      <c r="E205">
        <v>3</v>
      </c>
      <c r="F205">
        <v>5</v>
      </c>
      <c r="G205">
        <v>0</v>
      </c>
      <c r="H205">
        <v>3</v>
      </c>
      <c r="I205">
        <v>0.38630100000000001</v>
      </c>
      <c r="J205">
        <v>1</v>
      </c>
      <c r="K205">
        <v>1</v>
      </c>
      <c r="L205">
        <v>114430</v>
      </c>
      <c r="M205">
        <v>3</v>
      </c>
      <c r="N205">
        <v>5</v>
      </c>
      <c r="O205">
        <v>1</v>
      </c>
      <c r="P205">
        <v>2</v>
      </c>
      <c r="Q205">
        <v>3</v>
      </c>
      <c r="R205">
        <v>0.38630100000000001</v>
      </c>
      <c r="S205">
        <v>114430</v>
      </c>
      <c r="T205">
        <v>5</v>
      </c>
      <c r="U205" s="186">
        <v>48613.192656282503</v>
      </c>
      <c r="V205" s="186">
        <v>39644.517750914798</v>
      </c>
      <c r="W205" s="184">
        <f t="shared" si="6"/>
        <v>4331852128.9200249</v>
      </c>
      <c r="X205" s="184">
        <f t="shared" si="7"/>
        <v>5592868355.2282391</v>
      </c>
    </row>
    <row r="206" spans="2:24" ht="15">
      <c r="B206">
        <v>18970</v>
      </c>
      <c r="C206">
        <v>39</v>
      </c>
      <c r="D206" t="s">
        <v>529</v>
      </c>
      <c r="E206">
        <v>3</v>
      </c>
      <c r="F206">
        <v>6</v>
      </c>
      <c r="G206">
        <v>10</v>
      </c>
      <c r="H206">
        <v>7</v>
      </c>
      <c r="I206">
        <v>1</v>
      </c>
      <c r="J206">
        <v>1</v>
      </c>
      <c r="K206">
        <v>1</v>
      </c>
      <c r="L206">
        <v>1200</v>
      </c>
      <c r="M206">
        <v>3</v>
      </c>
      <c r="N206">
        <v>6</v>
      </c>
      <c r="O206">
        <v>2</v>
      </c>
      <c r="P206">
        <v>4</v>
      </c>
      <c r="Q206">
        <v>7</v>
      </c>
      <c r="R206">
        <v>1</v>
      </c>
      <c r="S206">
        <v>1200</v>
      </c>
      <c r="T206">
        <v>1</v>
      </c>
      <c r="U206" s="186">
        <v>17244.195550678502</v>
      </c>
      <c r="V206" s="186">
        <v>17685.892294933299</v>
      </c>
      <c r="W206" s="184">
        <f t="shared" si="6"/>
        <v>257416210.86841184</v>
      </c>
      <c r="X206" s="184">
        <f t="shared" si="7"/>
        <v>271784644.76014113</v>
      </c>
    </row>
    <row r="207" spans="2:24" ht="15">
      <c r="B207">
        <v>19078</v>
      </c>
      <c r="C207">
        <v>30</v>
      </c>
      <c r="D207" t="s">
        <v>529</v>
      </c>
      <c r="E207">
        <v>1</v>
      </c>
      <c r="F207">
        <v>3</v>
      </c>
      <c r="G207">
        <v>11</v>
      </c>
      <c r="H207">
        <v>1</v>
      </c>
      <c r="I207">
        <v>1.8712329999999999</v>
      </c>
      <c r="J207">
        <v>1</v>
      </c>
      <c r="K207">
        <v>1</v>
      </c>
      <c r="L207">
        <v>1516</v>
      </c>
      <c r="M207">
        <v>1</v>
      </c>
      <c r="N207">
        <v>3</v>
      </c>
      <c r="O207">
        <v>3</v>
      </c>
      <c r="P207">
        <v>3</v>
      </c>
      <c r="Q207">
        <v>1</v>
      </c>
      <c r="R207">
        <v>1.8712329999999999</v>
      </c>
      <c r="S207">
        <v>1516</v>
      </c>
      <c r="T207">
        <v>1</v>
      </c>
      <c r="U207" s="186">
        <v>20124.2328192235</v>
      </c>
      <c r="V207" s="186">
        <v>23757.076635920799</v>
      </c>
      <c r="W207" s="184">
        <f t="shared" si="6"/>
        <v>346266328.65442657</v>
      </c>
      <c r="X207" s="184">
        <f t="shared" si="7"/>
        <v>494665489.92490208</v>
      </c>
    </row>
    <row r="208" spans="2:24" ht="15">
      <c r="B208">
        <v>19079</v>
      </c>
      <c r="C208">
        <v>39</v>
      </c>
      <c r="D208" t="s">
        <v>529</v>
      </c>
      <c r="E208">
        <v>4</v>
      </c>
      <c r="F208">
        <v>5</v>
      </c>
      <c r="G208">
        <v>16</v>
      </c>
      <c r="H208">
        <v>6</v>
      </c>
      <c r="I208">
        <v>0.35068500000000002</v>
      </c>
      <c r="J208">
        <v>1</v>
      </c>
      <c r="K208">
        <v>1</v>
      </c>
      <c r="L208">
        <v>2562</v>
      </c>
      <c r="M208">
        <v>4</v>
      </c>
      <c r="N208">
        <v>5</v>
      </c>
      <c r="O208">
        <v>3</v>
      </c>
      <c r="P208">
        <v>4</v>
      </c>
      <c r="Q208">
        <v>6</v>
      </c>
      <c r="R208">
        <v>0.35068500000000002</v>
      </c>
      <c r="S208">
        <v>2562</v>
      </c>
      <c r="T208">
        <v>4</v>
      </c>
      <c r="U208" s="186">
        <v>11317.9192223967</v>
      </c>
      <c r="V208" s="186">
        <v>12026.4968665164</v>
      </c>
      <c r="W208" s="184">
        <f t="shared" si="6"/>
        <v>76666121.429136038</v>
      </c>
      <c r="X208" s="184">
        <f t="shared" si="7"/>
        <v>89576700.936298743</v>
      </c>
    </row>
    <row r="209" spans="2:24" ht="15">
      <c r="B209">
        <v>19100</v>
      </c>
      <c r="C209">
        <v>53</v>
      </c>
      <c r="D209" t="s">
        <v>529</v>
      </c>
      <c r="E209">
        <v>4</v>
      </c>
      <c r="F209">
        <v>1</v>
      </c>
      <c r="G209">
        <v>5</v>
      </c>
      <c r="H209">
        <v>7</v>
      </c>
      <c r="I209">
        <v>0.82739700000000005</v>
      </c>
      <c r="J209">
        <v>1</v>
      </c>
      <c r="K209">
        <v>1</v>
      </c>
      <c r="L209">
        <v>16764</v>
      </c>
      <c r="M209">
        <v>4</v>
      </c>
      <c r="N209">
        <v>1</v>
      </c>
      <c r="O209">
        <v>2</v>
      </c>
      <c r="P209">
        <v>6</v>
      </c>
      <c r="Q209">
        <v>7</v>
      </c>
      <c r="R209">
        <v>0.82739700000000005</v>
      </c>
      <c r="S209">
        <v>16764</v>
      </c>
      <c r="T209">
        <v>1</v>
      </c>
      <c r="U209" s="186">
        <v>10926.7059825287</v>
      </c>
      <c r="V209" s="186">
        <v>10576.2426209287</v>
      </c>
      <c r="W209" s="184">
        <f t="shared" si="6"/>
        <v>34074001.44640623</v>
      </c>
      <c r="X209" s="184">
        <f t="shared" si="7"/>
        <v>38288341.382251315</v>
      </c>
    </row>
    <row r="210" spans="2:24" ht="15">
      <c r="B210">
        <v>19217</v>
      </c>
      <c r="C210">
        <v>24</v>
      </c>
      <c r="D210" t="s">
        <v>529</v>
      </c>
      <c r="E210">
        <v>1</v>
      </c>
      <c r="F210">
        <v>3</v>
      </c>
      <c r="G210">
        <v>1</v>
      </c>
      <c r="H210">
        <v>2</v>
      </c>
      <c r="I210">
        <v>0.224658</v>
      </c>
      <c r="J210">
        <v>1</v>
      </c>
      <c r="K210">
        <v>1</v>
      </c>
      <c r="L210">
        <v>58550</v>
      </c>
      <c r="M210">
        <v>1</v>
      </c>
      <c r="N210">
        <v>3</v>
      </c>
      <c r="O210">
        <v>2</v>
      </c>
      <c r="P210">
        <v>2</v>
      </c>
      <c r="Q210">
        <v>2</v>
      </c>
      <c r="R210">
        <v>0.224658</v>
      </c>
      <c r="S210">
        <v>58550</v>
      </c>
      <c r="T210">
        <v>2</v>
      </c>
      <c r="U210" s="186">
        <v>84152.8733575441</v>
      </c>
      <c r="V210" s="186">
        <v>58845.574550944097</v>
      </c>
      <c r="W210" s="184">
        <f t="shared" si="6"/>
        <v>655507124.16244149</v>
      </c>
      <c r="X210" s="184">
        <f t="shared" si="7"/>
        <v>87364.315165804408</v>
      </c>
    </row>
    <row r="211" spans="2:24" ht="15">
      <c r="B211">
        <v>19243</v>
      </c>
      <c r="C211">
        <v>29</v>
      </c>
      <c r="D211" t="s">
        <v>529</v>
      </c>
      <c r="E211">
        <v>1</v>
      </c>
      <c r="F211">
        <v>5</v>
      </c>
      <c r="G211">
        <v>5</v>
      </c>
      <c r="H211">
        <v>7</v>
      </c>
      <c r="I211">
        <v>1.5917809999999999</v>
      </c>
      <c r="J211">
        <v>1</v>
      </c>
      <c r="K211">
        <v>1</v>
      </c>
      <c r="L211">
        <v>54000</v>
      </c>
      <c r="M211">
        <v>1</v>
      </c>
      <c r="N211">
        <v>5</v>
      </c>
      <c r="O211">
        <v>2</v>
      </c>
      <c r="P211">
        <v>3</v>
      </c>
      <c r="Q211">
        <v>7</v>
      </c>
      <c r="R211">
        <v>1.5917809999999999</v>
      </c>
      <c r="S211">
        <v>54000</v>
      </c>
      <c r="T211">
        <v>2</v>
      </c>
      <c r="U211" s="186">
        <v>30108.308533228599</v>
      </c>
      <c r="V211" s="186">
        <v>34689.252879208601</v>
      </c>
      <c r="W211" s="184">
        <f t="shared" si="6"/>
        <v>570812921.14339733</v>
      </c>
      <c r="X211" s="184">
        <f t="shared" si="7"/>
        <v>372904954.36315328</v>
      </c>
    </row>
    <row r="212" spans="2:24" ht="15">
      <c r="B212">
        <v>19317</v>
      </c>
      <c r="C212">
        <v>22</v>
      </c>
      <c r="D212" t="s">
        <v>529</v>
      </c>
      <c r="E212">
        <v>3</v>
      </c>
      <c r="F212">
        <v>6</v>
      </c>
      <c r="G212">
        <v>5</v>
      </c>
      <c r="H212">
        <v>3</v>
      </c>
      <c r="I212">
        <v>0.435616</v>
      </c>
      <c r="J212">
        <v>1</v>
      </c>
      <c r="K212">
        <v>1</v>
      </c>
      <c r="L212">
        <v>2282</v>
      </c>
      <c r="M212">
        <v>3</v>
      </c>
      <c r="N212">
        <v>6</v>
      </c>
      <c r="O212">
        <v>2</v>
      </c>
      <c r="P212">
        <v>2</v>
      </c>
      <c r="Q212">
        <v>3</v>
      </c>
      <c r="R212">
        <v>0.435616</v>
      </c>
      <c r="S212">
        <v>2282</v>
      </c>
      <c r="T212">
        <v>5</v>
      </c>
      <c r="U212" s="186">
        <v>30094.189746443601</v>
      </c>
      <c r="V212" s="186">
        <v>25881.612535858399</v>
      </c>
      <c r="W212" s="184">
        <f t="shared" si="6"/>
        <v>773517898.49218249</v>
      </c>
      <c r="X212" s="184">
        <f t="shared" si="7"/>
        <v>556941711.84264493</v>
      </c>
    </row>
    <row r="213" spans="2:24" ht="15">
      <c r="B213">
        <v>19466</v>
      </c>
      <c r="C213">
        <v>29</v>
      </c>
      <c r="D213" t="s">
        <v>529</v>
      </c>
      <c r="E213">
        <v>1</v>
      </c>
      <c r="F213">
        <v>3</v>
      </c>
      <c r="G213">
        <v>14</v>
      </c>
      <c r="H213">
        <v>1</v>
      </c>
      <c r="I213">
        <v>1.4438359999999999</v>
      </c>
      <c r="J213">
        <v>1</v>
      </c>
      <c r="K213">
        <v>1</v>
      </c>
      <c r="L213">
        <v>15090</v>
      </c>
      <c r="M213">
        <v>1</v>
      </c>
      <c r="N213">
        <v>3</v>
      </c>
      <c r="O213">
        <v>3</v>
      </c>
      <c r="P213">
        <v>3</v>
      </c>
      <c r="Q213">
        <v>1</v>
      </c>
      <c r="R213">
        <v>1.4438359999999999</v>
      </c>
      <c r="S213">
        <v>15090</v>
      </c>
      <c r="T213">
        <v>4</v>
      </c>
      <c r="U213" s="186">
        <v>16703.933690801801</v>
      </c>
      <c r="V213" s="186">
        <v>19194.565281729301</v>
      </c>
      <c r="W213" s="184">
        <f t="shared" si="6"/>
        <v>2604781.9583051242</v>
      </c>
      <c r="X213" s="184">
        <f t="shared" si="7"/>
        <v>16847456.151977539</v>
      </c>
    </row>
    <row r="214" spans="2:24" ht="15">
      <c r="B214">
        <v>19479</v>
      </c>
      <c r="C214">
        <v>27</v>
      </c>
      <c r="D214" t="s">
        <v>529</v>
      </c>
      <c r="E214">
        <v>2</v>
      </c>
      <c r="F214">
        <v>6</v>
      </c>
      <c r="G214">
        <v>13</v>
      </c>
      <c r="H214">
        <v>4</v>
      </c>
      <c r="I214">
        <v>0.37260300000000002</v>
      </c>
      <c r="J214">
        <v>1</v>
      </c>
      <c r="K214">
        <v>1</v>
      </c>
      <c r="L214">
        <v>20500</v>
      </c>
      <c r="M214">
        <v>2</v>
      </c>
      <c r="N214">
        <v>6</v>
      </c>
      <c r="O214">
        <v>3</v>
      </c>
      <c r="P214">
        <v>3</v>
      </c>
      <c r="Q214">
        <v>4</v>
      </c>
      <c r="R214">
        <v>0.37260300000000002</v>
      </c>
      <c r="S214">
        <v>20500</v>
      </c>
      <c r="T214">
        <v>3</v>
      </c>
      <c r="U214" s="186">
        <v>16895.683960177699</v>
      </c>
      <c r="V214" s="186">
        <v>18576.845334024601</v>
      </c>
      <c r="W214" s="184">
        <f t="shared" si="6"/>
        <v>12991094.114920314</v>
      </c>
      <c r="X214" s="184">
        <f t="shared" si="7"/>
        <v>3698523.8692629468</v>
      </c>
    </row>
    <row r="215" spans="2:24" ht="15">
      <c r="B215">
        <v>19522</v>
      </c>
      <c r="C215">
        <v>41</v>
      </c>
      <c r="D215" t="s">
        <v>529</v>
      </c>
      <c r="E215">
        <v>3</v>
      </c>
      <c r="F215">
        <v>6</v>
      </c>
      <c r="G215">
        <v>13</v>
      </c>
      <c r="H215">
        <v>7</v>
      </c>
      <c r="I215">
        <v>2.3726029999999998</v>
      </c>
      <c r="J215">
        <v>1</v>
      </c>
      <c r="K215">
        <v>1</v>
      </c>
      <c r="L215">
        <v>6212</v>
      </c>
      <c r="M215">
        <v>3</v>
      </c>
      <c r="N215">
        <v>6</v>
      </c>
      <c r="O215">
        <v>3</v>
      </c>
      <c r="P215">
        <v>5</v>
      </c>
      <c r="Q215">
        <v>7</v>
      </c>
      <c r="R215">
        <v>2.3726029999999998</v>
      </c>
      <c r="S215">
        <v>6212</v>
      </c>
      <c r="T215">
        <v>3</v>
      </c>
      <c r="U215" s="186">
        <v>14345.642655854001</v>
      </c>
      <c r="V215" s="186">
        <v>14562.115945499099</v>
      </c>
      <c r="W215" s="184">
        <f t="shared" si="6"/>
        <v>66156142.853127718</v>
      </c>
      <c r="X215" s="184">
        <f t="shared" si="7"/>
        <v>69724436.303278312</v>
      </c>
    </row>
    <row r="216" spans="2:24" ht="15">
      <c r="B216">
        <v>19525</v>
      </c>
      <c r="C216">
        <v>48</v>
      </c>
      <c r="D216" t="s">
        <v>529</v>
      </c>
      <c r="E216">
        <v>4</v>
      </c>
      <c r="F216">
        <v>6</v>
      </c>
      <c r="G216">
        <v>17</v>
      </c>
      <c r="H216">
        <v>7</v>
      </c>
      <c r="I216">
        <v>4.9452049999999996</v>
      </c>
      <c r="J216">
        <v>1</v>
      </c>
      <c r="K216">
        <v>1</v>
      </c>
      <c r="L216">
        <v>1500</v>
      </c>
      <c r="M216">
        <v>4</v>
      </c>
      <c r="N216">
        <v>6</v>
      </c>
      <c r="O216">
        <v>3</v>
      </c>
      <c r="P216">
        <v>5</v>
      </c>
      <c r="Q216">
        <v>7</v>
      </c>
      <c r="R216">
        <v>4.9452049999999996</v>
      </c>
      <c r="S216">
        <v>1500</v>
      </c>
      <c r="T216">
        <v>4</v>
      </c>
      <c r="U216" s="186">
        <v>10935.850443814499</v>
      </c>
      <c r="V216" s="186">
        <v>11529.7268740205</v>
      </c>
      <c r="W216" s="184">
        <f t="shared" si="6"/>
        <v>89035273.598034278</v>
      </c>
      <c r="X216" s="184">
        <f t="shared" si="7"/>
        <v>100595421.16744903</v>
      </c>
    </row>
    <row r="217" spans="2:24" ht="15">
      <c r="B217">
        <v>19600</v>
      </c>
      <c r="C217">
        <v>25</v>
      </c>
      <c r="D217" t="s">
        <v>529</v>
      </c>
      <c r="E217">
        <v>3</v>
      </c>
      <c r="F217">
        <v>2</v>
      </c>
      <c r="G217">
        <v>2</v>
      </c>
      <c r="H217">
        <v>5</v>
      </c>
      <c r="I217">
        <v>0.49315100000000001</v>
      </c>
      <c r="J217">
        <v>1</v>
      </c>
      <c r="K217">
        <v>1</v>
      </c>
      <c r="L217">
        <v>57771</v>
      </c>
      <c r="M217">
        <v>3</v>
      </c>
      <c r="N217">
        <v>2</v>
      </c>
      <c r="O217">
        <v>2</v>
      </c>
      <c r="P217">
        <v>2</v>
      </c>
      <c r="Q217">
        <v>5</v>
      </c>
      <c r="R217">
        <v>0.49315100000000001</v>
      </c>
      <c r="S217">
        <v>57771</v>
      </c>
      <c r="T217">
        <v>3</v>
      </c>
      <c r="U217" s="186">
        <v>25648.283668781402</v>
      </c>
      <c r="V217" s="186">
        <v>23888.869360745801</v>
      </c>
      <c r="W217" s="184">
        <f t="shared" si="6"/>
        <v>1031868904.4959381</v>
      </c>
      <c r="X217" s="184">
        <f t="shared" si="7"/>
        <v>1147998776.6554885</v>
      </c>
    </row>
    <row r="218" spans="2:24" ht="15">
      <c r="B218">
        <v>19659</v>
      </c>
      <c r="C218">
        <v>18</v>
      </c>
      <c r="D218" t="s">
        <v>529</v>
      </c>
      <c r="E218">
        <v>4</v>
      </c>
      <c r="F218">
        <v>2</v>
      </c>
      <c r="G218">
        <v>11</v>
      </c>
      <c r="H218">
        <v>1</v>
      </c>
      <c r="I218">
        <v>3.7479450000000001</v>
      </c>
      <c r="J218">
        <v>1</v>
      </c>
      <c r="K218">
        <v>1</v>
      </c>
      <c r="L218">
        <v>4000</v>
      </c>
      <c r="M218">
        <v>4</v>
      </c>
      <c r="N218">
        <v>2</v>
      </c>
      <c r="O218">
        <v>3</v>
      </c>
      <c r="P218">
        <v>1</v>
      </c>
      <c r="Q218">
        <v>1</v>
      </c>
      <c r="R218">
        <v>3.7479450000000001</v>
      </c>
      <c r="S218">
        <v>4000</v>
      </c>
      <c r="T218">
        <v>5</v>
      </c>
      <c r="U218" s="186">
        <v>13730.796528611299</v>
      </c>
      <c r="V218" s="186">
        <v>10371.623990492501</v>
      </c>
      <c r="W218" s="184">
        <f t="shared" si="6"/>
        <v>94688401.08123371</v>
      </c>
      <c r="X218" s="184">
        <f t="shared" si="7"/>
        <v>40597592.276219577</v>
      </c>
    </row>
    <row r="219" spans="2:24" ht="15">
      <c r="B219">
        <v>19838</v>
      </c>
      <c r="C219">
        <v>26</v>
      </c>
      <c r="D219" t="s">
        <v>529</v>
      </c>
      <c r="E219">
        <v>4</v>
      </c>
      <c r="F219">
        <v>5</v>
      </c>
      <c r="G219">
        <v>0</v>
      </c>
      <c r="H219">
        <v>5</v>
      </c>
      <c r="I219">
        <v>0.79178099999999996</v>
      </c>
      <c r="J219">
        <v>1</v>
      </c>
      <c r="K219">
        <v>1</v>
      </c>
      <c r="L219">
        <v>66881</v>
      </c>
      <c r="M219">
        <v>4</v>
      </c>
      <c r="N219">
        <v>5</v>
      </c>
      <c r="O219">
        <v>1</v>
      </c>
      <c r="P219">
        <v>3</v>
      </c>
      <c r="Q219">
        <v>5</v>
      </c>
      <c r="R219">
        <v>0.79178099999999996</v>
      </c>
      <c r="S219">
        <v>66881</v>
      </c>
      <c r="T219">
        <v>4</v>
      </c>
      <c r="U219" s="186">
        <v>37148.493651777702</v>
      </c>
      <c r="V219" s="186">
        <v>47863.844454395803</v>
      </c>
      <c r="W219" s="184">
        <f t="shared" si="6"/>
        <v>884021933.74707925</v>
      </c>
      <c r="X219" s="184">
        <f t="shared" si="7"/>
        <v>361652205.04570448</v>
      </c>
    </row>
    <row r="220" spans="2:24" ht="15">
      <c r="B220">
        <v>19848</v>
      </c>
      <c r="C220">
        <v>25</v>
      </c>
      <c r="D220" t="s">
        <v>529</v>
      </c>
      <c r="E220">
        <v>4</v>
      </c>
      <c r="F220">
        <v>6</v>
      </c>
      <c r="G220">
        <v>4</v>
      </c>
      <c r="H220">
        <v>2</v>
      </c>
      <c r="I220">
        <v>1.09863</v>
      </c>
      <c r="J220">
        <v>1</v>
      </c>
      <c r="K220">
        <v>1</v>
      </c>
      <c r="L220">
        <v>68000</v>
      </c>
      <c r="M220">
        <v>4</v>
      </c>
      <c r="N220">
        <v>6</v>
      </c>
      <c r="O220">
        <v>2</v>
      </c>
      <c r="P220">
        <v>2</v>
      </c>
      <c r="Q220">
        <v>2</v>
      </c>
      <c r="R220">
        <v>1.09863</v>
      </c>
      <c r="S220">
        <v>68000</v>
      </c>
      <c r="T220">
        <v>1</v>
      </c>
      <c r="U220" s="186">
        <v>28505.802746515801</v>
      </c>
      <c r="V220" s="186">
        <v>26002.857399430599</v>
      </c>
      <c r="W220" s="184">
        <f t="shared" si="6"/>
        <v>1559791616.6971188</v>
      </c>
      <c r="X220" s="184">
        <f t="shared" si="7"/>
        <v>1763759986.6125612</v>
      </c>
    </row>
    <row r="221" spans="2:24" ht="15">
      <c r="B221">
        <v>19884</v>
      </c>
      <c r="C221">
        <v>29</v>
      </c>
      <c r="D221" t="s">
        <v>529</v>
      </c>
      <c r="E221">
        <v>1</v>
      </c>
      <c r="F221">
        <v>6</v>
      </c>
      <c r="G221">
        <v>55</v>
      </c>
      <c r="H221">
        <v>2</v>
      </c>
      <c r="I221">
        <v>0.34246599999999999</v>
      </c>
      <c r="J221">
        <v>1</v>
      </c>
      <c r="K221">
        <v>1</v>
      </c>
      <c r="L221">
        <v>5752</v>
      </c>
      <c r="M221">
        <v>1</v>
      </c>
      <c r="N221">
        <v>6</v>
      </c>
      <c r="O221">
        <v>3</v>
      </c>
      <c r="P221">
        <v>3</v>
      </c>
      <c r="Q221">
        <v>2</v>
      </c>
      <c r="R221">
        <v>0.34246599999999999</v>
      </c>
      <c r="S221">
        <v>5752</v>
      </c>
      <c r="T221">
        <v>3</v>
      </c>
      <c r="U221" s="186">
        <v>4900.9427276127999</v>
      </c>
      <c r="V221" s="186">
        <v>5213.2722578216799</v>
      </c>
      <c r="W221" s="184">
        <f t="shared" si="6"/>
        <v>724298.48088314093</v>
      </c>
      <c r="X221" s="184">
        <f t="shared" si="7"/>
        <v>290227.58019255055</v>
      </c>
    </row>
    <row r="222" spans="2:24" ht="15">
      <c r="B222">
        <v>20147</v>
      </c>
      <c r="C222">
        <v>48</v>
      </c>
      <c r="D222" t="s">
        <v>531</v>
      </c>
      <c r="E222">
        <v>4</v>
      </c>
      <c r="F222">
        <v>6</v>
      </c>
      <c r="G222">
        <v>11</v>
      </c>
      <c r="H222">
        <v>7</v>
      </c>
      <c r="I222">
        <v>1.378082</v>
      </c>
      <c r="J222">
        <v>1</v>
      </c>
      <c r="K222">
        <v>1</v>
      </c>
      <c r="L222">
        <v>15969</v>
      </c>
      <c r="M222">
        <v>4</v>
      </c>
      <c r="N222">
        <v>6</v>
      </c>
      <c r="O222">
        <v>3</v>
      </c>
      <c r="P222">
        <v>5</v>
      </c>
      <c r="Q222">
        <v>7</v>
      </c>
      <c r="R222">
        <v>1.378082</v>
      </c>
      <c r="S222">
        <v>15969</v>
      </c>
      <c r="T222">
        <v>1</v>
      </c>
      <c r="U222" s="186">
        <v>10600.970462126201</v>
      </c>
      <c r="V222" s="186">
        <v>11020.5534122684</v>
      </c>
      <c r="W222" s="184">
        <f t="shared" si="6"/>
        <v>28815741.119485594</v>
      </c>
      <c r="X222" s="184">
        <f t="shared" si="7"/>
        <v>24487123.631632514</v>
      </c>
    </row>
    <row r="223" spans="2:24" ht="15">
      <c r="B223">
        <v>20194</v>
      </c>
      <c r="C223">
        <v>56</v>
      </c>
      <c r="D223" t="s">
        <v>529</v>
      </c>
      <c r="E223">
        <v>3</v>
      </c>
      <c r="F223">
        <v>5</v>
      </c>
      <c r="G223">
        <v>4</v>
      </c>
      <c r="H223">
        <v>2</v>
      </c>
      <c r="I223">
        <v>0.21095900000000001</v>
      </c>
      <c r="J223">
        <v>1</v>
      </c>
      <c r="K223">
        <v>1</v>
      </c>
      <c r="L223">
        <v>15751</v>
      </c>
      <c r="M223">
        <v>3</v>
      </c>
      <c r="N223">
        <v>5</v>
      </c>
      <c r="O223">
        <v>2</v>
      </c>
      <c r="P223">
        <v>6</v>
      </c>
      <c r="Q223">
        <v>2</v>
      </c>
      <c r="R223">
        <v>0.21095900000000001</v>
      </c>
      <c r="S223">
        <v>15751</v>
      </c>
      <c r="T223">
        <v>5</v>
      </c>
      <c r="U223" s="186">
        <v>21526.152390024301</v>
      </c>
      <c r="V223" s="186">
        <v>19759.2658864281</v>
      </c>
      <c r="W223" s="184">
        <f t="shared" si="6"/>
        <v>33352385.128003396</v>
      </c>
      <c r="X223" s="184">
        <f t="shared" si="7"/>
        <v>16066195.416303243</v>
      </c>
    </row>
    <row r="224" spans="2:24" ht="15">
      <c r="B224">
        <v>20334</v>
      </c>
      <c r="C224">
        <v>22</v>
      </c>
      <c r="D224" t="s">
        <v>529</v>
      </c>
      <c r="E224">
        <v>2</v>
      </c>
      <c r="F224">
        <v>2</v>
      </c>
      <c r="G224">
        <v>6</v>
      </c>
      <c r="H224">
        <v>1</v>
      </c>
      <c r="I224">
        <v>0.19725999999999999</v>
      </c>
      <c r="J224">
        <v>1</v>
      </c>
      <c r="K224">
        <v>1</v>
      </c>
      <c r="L224">
        <v>2900</v>
      </c>
      <c r="M224">
        <v>2</v>
      </c>
      <c r="N224">
        <v>2</v>
      </c>
      <c r="O224">
        <v>2</v>
      </c>
      <c r="P224">
        <v>2</v>
      </c>
      <c r="Q224">
        <v>1</v>
      </c>
      <c r="R224">
        <v>0.19725999999999999</v>
      </c>
      <c r="S224">
        <v>2900</v>
      </c>
      <c r="T224">
        <v>2</v>
      </c>
      <c r="U224" s="186">
        <v>21382.642028815098</v>
      </c>
      <c r="V224" s="186">
        <v>20077.334259998199</v>
      </c>
      <c r="W224" s="184">
        <f t="shared" si="6"/>
        <v>341608056.36532229</v>
      </c>
      <c r="X224" s="184">
        <f t="shared" si="7"/>
        <v>295060812.27970785</v>
      </c>
    </row>
    <row r="225" spans="2:24" ht="15">
      <c r="B225">
        <v>20349</v>
      </c>
      <c r="C225">
        <v>64</v>
      </c>
      <c r="D225" t="s">
        <v>529</v>
      </c>
      <c r="E225">
        <v>4</v>
      </c>
      <c r="F225">
        <v>4</v>
      </c>
      <c r="G225">
        <v>10</v>
      </c>
      <c r="H225">
        <v>7</v>
      </c>
      <c r="I225">
        <v>1</v>
      </c>
      <c r="J225">
        <v>1</v>
      </c>
      <c r="K225">
        <v>1</v>
      </c>
      <c r="L225">
        <v>700</v>
      </c>
      <c r="M225">
        <v>4</v>
      </c>
      <c r="N225">
        <v>4</v>
      </c>
      <c r="O225">
        <v>2</v>
      </c>
      <c r="P225">
        <v>6</v>
      </c>
      <c r="Q225">
        <v>7</v>
      </c>
      <c r="R225">
        <v>1</v>
      </c>
      <c r="S225">
        <v>700</v>
      </c>
      <c r="T225">
        <v>5</v>
      </c>
      <c r="U225" s="186">
        <v>12400.404474974501</v>
      </c>
      <c r="V225" s="186">
        <v>12244.809937083</v>
      </c>
      <c r="W225" s="184">
        <f t="shared" si="6"/>
        <v>136899464.87800333</v>
      </c>
      <c r="X225" s="184">
        <f t="shared" si="7"/>
        <v>133282636.48337039</v>
      </c>
    </row>
    <row r="226" spans="2:24" ht="15">
      <c r="B226">
        <v>20357</v>
      </c>
      <c r="C226">
        <v>25</v>
      </c>
      <c r="D226" t="s">
        <v>529</v>
      </c>
      <c r="E226">
        <v>3</v>
      </c>
      <c r="F226">
        <v>4</v>
      </c>
      <c r="G226">
        <v>10</v>
      </c>
      <c r="H226">
        <v>6</v>
      </c>
      <c r="I226">
        <v>1</v>
      </c>
      <c r="J226">
        <v>1</v>
      </c>
      <c r="K226">
        <v>1</v>
      </c>
      <c r="L226">
        <v>1571</v>
      </c>
      <c r="M226">
        <v>3</v>
      </c>
      <c r="N226">
        <v>4</v>
      </c>
      <c r="O226">
        <v>2</v>
      </c>
      <c r="P226">
        <v>2</v>
      </c>
      <c r="Q226">
        <v>6</v>
      </c>
      <c r="R226">
        <v>1</v>
      </c>
      <c r="S226">
        <v>1571</v>
      </c>
      <c r="T226">
        <v>3</v>
      </c>
      <c r="U226" s="186">
        <v>16048.9280004865</v>
      </c>
      <c r="V226" s="186">
        <v>15313.744394466899</v>
      </c>
      <c r="W226" s="184">
        <f t="shared" si="6"/>
        <v>209610399.187271</v>
      </c>
      <c r="X226" s="184">
        <f t="shared" si="7"/>
        <v>188863023.49165139</v>
      </c>
    </row>
    <row r="227" spans="2:24" ht="15">
      <c r="B227">
        <v>20411</v>
      </c>
      <c r="C227">
        <v>26</v>
      </c>
      <c r="D227" t="s">
        <v>529</v>
      </c>
      <c r="E227">
        <v>1</v>
      </c>
      <c r="F227">
        <v>6</v>
      </c>
      <c r="G227">
        <v>9</v>
      </c>
      <c r="H227">
        <v>5</v>
      </c>
      <c r="I227">
        <v>0.83561600000000003</v>
      </c>
      <c r="J227">
        <v>1</v>
      </c>
      <c r="K227">
        <v>1</v>
      </c>
      <c r="L227">
        <v>42000</v>
      </c>
      <c r="M227">
        <v>1</v>
      </c>
      <c r="N227">
        <v>6</v>
      </c>
      <c r="O227">
        <v>2</v>
      </c>
      <c r="P227">
        <v>3</v>
      </c>
      <c r="Q227">
        <v>5</v>
      </c>
      <c r="R227">
        <v>0.83561600000000003</v>
      </c>
      <c r="S227">
        <v>42000</v>
      </c>
      <c r="T227">
        <v>4</v>
      </c>
      <c r="U227" s="186">
        <v>24626.7443606669</v>
      </c>
      <c r="V227" s="186">
        <v>26665.736404966501</v>
      </c>
      <c r="W227" s="184">
        <f t="shared" si="6"/>
        <v>301830011.50961936</v>
      </c>
      <c r="X227" s="184">
        <f t="shared" si="7"/>
        <v>235139640.0019697</v>
      </c>
    </row>
    <row r="228" spans="2:24" ht="15">
      <c r="B228">
        <v>20501</v>
      </c>
      <c r="C228">
        <v>44</v>
      </c>
      <c r="D228" t="s">
        <v>531</v>
      </c>
      <c r="E228">
        <v>2</v>
      </c>
      <c r="F228">
        <v>6</v>
      </c>
      <c r="G228">
        <v>4</v>
      </c>
      <c r="H228">
        <v>7</v>
      </c>
      <c r="I228">
        <v>0.96164400000000005</v>
      </c>
      <c r="J228">
        <v>1</v>
      </c>
      <c r="K228">
        <v>1</v>
      </c>
      <c r="L228">
        <v>1200</v>
      </c>
      <c r="M228">
        <v>2</v>
      </c>
      <c r="N228">
        <v>6</v>
      </c>
      <c r="O228">
        <v>2</v>
      </c>
      <c r="P228">
        <v>5</v>
      </c>
      <c r="Q228">
        <v>7</v>
      </c>
      <c r="R228">
        <v>0.96164400000000005</v>
      </c>
      <c r="S228">
        <v>1200</v>
      </c>
      <c r="T228">
        <v>2</v>
      </c>
      <c r="U228" s="186">
        <v>16890.168988222398</v>
      </c>
      <c r="V228" s="186">
        <v>16691.478156057801</v>
      </c>
      <c r="W228" s="184">
        <f t="shared" si="6"/>
        <v>246181402.87897587</v>
      </c>
      <c r="X228" s="184">
        <f t="shared" si="7"/>
        <v>239985895.45961601</v>
      </c>
    </row>
    <row r="229" spans="2:24" ht="15">
      <c r="B229">
        <v>20596</v>
      </c>
      <c r="C229">
        <v>22</v>
      </c>
      <c r="D229" t="s">
        <v>529</v>
      </c>
      <c r="E229">
        <v>4</v>
      </c>
      <c r="F229">
        <v>4</v>
      </c>
      <c r="G229">
        <v>16</v>
      </c>
      <c r="H229">
        <v>1</v>
      </c>
      <c r="I229">
        <v>0.57808199999999998</v>
      </c>
      <c r="J229">
        <v>1</v>
      </c>
      <c r="K229">
        <v>1</v>
      </c>
      <c r="L229">
        <v>4962</v>
      </c>
      <c r="M229">
        <v>4</v>
      </c>
      <c r="N229">
        <v>4</v>
      </c>
      <c r="O229">
        <v>3</v>
      </c>
      <c r="P229">
        <v>2</v>
      </c>
      <c r="Q229">
        <v>1</v>
      </c>
      <c r="R229">
        <v>0.57808199999999998</v>
      </c>
      <c r="S229">
        <v>4962</v>
      </c>
      <c r="T229">
        <v>5</v>
      </c>
      <c r="U229" s="186">
        <v>11668.7932731317</v>
      </c>
      <c r="V229" s="186">
        <v>11576.101585193401</v>
      </c>
      <c r="W229" s="184">
        <f t="shared" si="6"/>
        <v>44981076.008524619</v>
      </c>
      <c r="X229" s="184">
        <f t="shared" si="7"/>
        <v>43746339.779257856</v>
      </c>
    </row>
    <row r="230" spans="2:24" ht="15">
      <c r="B230">
        <v>20844</v>
      </c>
      <c r="C230">
        <v>28</v>
      </c>
      <c r="D230" t="s">
        <v>529</v>
      </c>
      <c r="E230">
        <v>4</v>
      </c>
      <c r="F230">
        <v>5</v>
      </c>
      <c r="G230">
        <v>4</v>
      </c>
      <c r="H230">
        <v>5</v>
      </c>
      <c r="I230">
        <v>0.31506800000000001</v>
      </c>
      <c r="J230">
        <v>1</v>
      </c>
      <c r="K230">
        <v>1</v>
      </c>
      <c r="L230">
        <v>86700</v>
      </c>
      <c r="M230">
        <v>4</v>
      </c>
      <c r="N230">
        <v>5</v>
      </c>
      <c r="O230">
        <v>2</v>
      </c>
      <c r="P230">
        <v>3</v>
      </c>
      <c r="Q230">
        <v>5</v>
      </c>
      <c r="R230">
        <v>0.31506800000000001</v>
      </c>
      <c r="S230">
        <v>86700</v>
      </c>
      <c r="T230">
        <v>2</v>
      </c>
      <c r="U230" s="186">
        <v>23990.2588877013</v>
      </c>
      <c r="V230" s="186">
        <v>29179.598631329201</v>
      </c>
      <c r="W230" s="184">
        <f t="shared" si="6"/>
        <v>3932511630.3715253</v>
      </c>
      <c r="X230" s="184">
        <f t="shared" si="7"/>
        <v>3308596573.6129856</v>
      </c>
    </row>
    <row r="231" spans="2:24" ht="15">
      <c r="B231">
        <v>20960</v>
      </c>
      <c r="C231">
        <v>22</v>
      </c>
      <c r="D231" t="s">
        <v>529</v>
      </c>
      <c r="E231">
        <v>2</v>
      </c>
      <c r="F231">
        <v>5</v>
      </c>
      <c r="G231">
        <v>14</v>
      </c>
      <c r="H231">
        <v>1</v>
      </c>
      <c r="I231">
        <v>0.64383599999999996</v>
      </c>
      <c r="J231">
        <v>1</v>
      </c>
      <c r="K231">
        <v>1</v>
      </c>
      <c r="L231">
        <v>35</v>
      </c>
      <c r="M231">
        <v>2</v>
      </c>
      <c r="N231">
        <v>5</v>
      </c>
      <c r="O231">
        <v>3</v>
      </c>
      <c r="P231">
        <v>2</v>
      </c>
      <c r="Q231">
        <v>1</v>
      </c>
      <c r="R231">
        <v>0.64383599999999996</v>
      </c>
      <c r="S231">
        <v>35</v>
      </c>
      <c r="T231">
        <v>4</v>
      </c>
      <c r="U231" s="186">
        <v>15273.547759965601</v>
      </c>
      <c r="V231" s="186">
        <v>14632.588250151301</v>
      </c>
      <c r="W231" s="184">
        <f t="shared" si="6"/>
        <v>232213337.83275262</v>
      </c>
      <c r="X231" s="184">
        <f t="shared" si="7"/>
        <v>213089582.72095531</v>
      </c>
    </row>
    <row r="232" spans="2:24" ht="15">
      <c r="B232">
        <v>21048</v>
      </c>
      <c r="C232">
        <v>55</v>
      </c>
      <c r="D232" t="s">
        <v>529</v>
      </c>
      <c r="E232">
        <v>4</v>
      </c>
      <c r="F232">
        <v>5</v>
      </c>
      <c r="G232">
        <v>3</v>
      </c>
      <c r="H232">
        <v>7</v>
      </c>
      <c r="I232">
        <v>2.5424660000000001</v>
      </c>
      <c r="J232">
        <v>1</v>
      </c>
      <c r="K232">
        <v>1</v>
      </c>
      <c r="L232">
        <v>3058</v>
      </c>
      <c r="M232">
        <v>4</v>
      </c>
      <c r="N232">
        <v>5</v>
      </c>
      <c r="O232">
        <v>2</v>
      </c>
      <c r="P232">
        <v>6</v>
      </c>
      <c r="Q232">
        <v>7</v>
      </c>
      <c r="R232">
        <v>2.5424660000000001</v>
      </c>
      <c r="S232">
        <v>3058</v>
      </c>
      <c r="T232">
        <v>5</v>
      </c>
      <c r="U232" s="186">
        <v>20540.456650382799</v>
      </c>
      <c r="V232" s="186">
        <v>18460.646208449602</v>
      </c>
      <c r="W232" s="184">
        <f t="shared" si="6"/>
        <v>305636290.53251374</v>
      </c>
      <c r="X232" s="184">
        <f t="shared" si="7"/>
        <v>237241510.22266689</v>
      </c>
    </row>
    <row r="233" spans="2:24" ht="15">
      <c r="B233">
        <v>21057</v>
      </c>
      <c r="C233">
        <v>25</v>
      </c>
      <c r="D233" t="s">
        <v>529</v>
      </c>
      <c r="E233">
        <v>1</v>
      </c>
      <c r="F233">
        <v>5</v>
      </c>
      <c r="G233">
        <v>3</v>
      </c>
      <c r="H233">
        <v>5</v>
      </c>
      <c r="I233">
        <v>0.66301399999999999</v>
      </c>
      <c r="J233">
        <v>1</v>
      </c>
      <c r="K233">
        <v>1</v>
      </c>
      <c r="L233">
        <v>64828</v>
      </c>
      <c r="M233">
        <v>1</v>
      </c>
      <c r="N233">
        <v>5</v>
      </c>
      <c r="O233">
        <v>2</v>
      </c>
      <c r="P233">
        <v>2</v>
      </c>
      <c r="Q233">
        <v>5</v>
      </c>
      <c r="R233">
        <v>0.66301399999999999</v>
      </c>
      <c r="S233">
        <v>64828</v>
      </c>
      <c r="T233">
        <v>1</v>
      </c>
      <c r="U233" s="186">
        <v>41640.355557667201</v>
      </c>
      <c r="V233" s="186">
        <v>33759.681575486196</v>
      </c>
      <c r="W233" s="184">
        <f t="shared" si="6"/>
        <v>537666854.78404713</v>
      </c>
      <c r="X233" s="184">
        <f t="shared" si="7"/>
        <v>965240409.7269839</v>
      </c>
    </row>
    <row r="234" spans="2:24" ht="15">
      <c r="B234">
        <v>21110</v>
      </c>
      <c r="C234">
        <v>27</v>
      </c>
      <c r="D234" t="s">
        <v>531</v>
      </c>
      <c r="E234">
        <v>1</v>
      </c>
      <c r="F234">
        <v>3</v>
      </c>
      <c r="G234">
        <v>6</v>
      </c>
      <c r="H234">
        <v>7</v>
      </c>
      <c r="I234">
        <v>0.50136999999999998</v>
      </c>
      <c r="J234">
        <v>1</v>
      </c>
      <c r="K234">
        <v>1</v>
      </c>
      <c r="L234">
        <v>1100</v>
      </c>
      <c r="M234">
        <v>1</v>
      </c>
      <c r="N234">
        <v>3</v>
      </c>
      <c r="O234">
        <v>2</v>
      </c>
      <c r="P234">
        <v>3</v>
      </c>
      <c r="Q234">
        <v>7</v>
      </c>
      <c r="R234">
        <v>0.50136999999999998</v>
      </c>
      <c r="S234">
        <v>1100</v>
      </c>
      <c r="T234">
        <v>3</v>
      </c>
      <c r="U234" s="186">
        <v>17543.885622803198</v>
      </c>
      <c r="V234" s="186">
        <v>18710.769884299902</v>
      </c>
      <c r="W234" s="184">
        <f t="shared" si="6"/>
        <v>270401374.37583375</v>
      </c>
      <c r="X234" s="184">
        <f t="shared" si="7"/>
        <v>310139215.91776437</v>
      </c>
    </row>
    <row r="235" spans="2:24" ht="15">
      <c r="B235">
        <v>21126</v>
      </c>
      <c r="C235">
        <v>68</v>
      </c>
      <c r="D235" t="s">
        <v>529</v>
      </c>
      <c r="E235">
        <v>4</v>
      </c>
      <c r="F235">
        <v>5</v>
      </c>
      <c r="G235">
        <v>11</v>
      </c>
      <c r="H235">
        <v>4</v>
      </c>
      <c r="I235">
        <v>0.91780799999999996</v>
      </c>
      <c r="J235">
        <v>1</v>
      </c>
      <c r="K235">
        <v>1</v>
      </c>
      <c r="L235">
        <v>714</v>
      </c>
      <c r="M235">
        <v>4</v>
      </c>
      <c r="N235">
        <v>5</v>
      </c>
      <c r="O235">
        <v>3</v>
      </c>
      <c r="P235">
        <v>6</v>
      </c>
      <c r="Q235">
        <v>4</v>
      </c>
      <c r="R235">
        <v>0.91780799999999996</v>
      </c>
      <c r="S235">
        <v>714</v>
      </c>
      <c r="T235">
        <v>5</v>
      </c>
      <c r="U235" s="186">
        <v>12417.405096496799</v>
      </c>
      <c r="V235" s="186">
        <v>12638.946123367001</v>
      </c>
      <c r="W235" s="184">
        <f t="shared" si="6"/>
        <v>136969690.85270727</v>
      </c>
      <c r="X235" s="184">
        <f t="shared" si="7"/>
        <v>142204340.04520565</v>
      </c>
    </row>
    <row r="236" spans="2:24" ht="15">
      <c r="B236">
        <v>21150</v>
      </c>
      <c r="C236">
        <v>55</v>
      </c>
      <c r="D236" t="s">
        <v>529</v>
      </c>
      <c r="E236">
        <v>4</v>
      </c>
      <c r="F236">
        <v>4</v>
      </c>
      <c r="G236">
        <v>18</v>
      </c>
      <c r="H236">
        <v>4</v>
      </c>
      <c r="I236">
        <v>0.92054800000000003</v>
      </c>
      <c r="J236">
        <v>1</v>
      </c>
      <c r="K236">
        <v>1</v>
      </c>
      <c r="L236">
        <v>414</v>
      </c>
      <c r="M236">
        <v>4</v>
      </c>
      <c r="N236">
        <v>4</v>
      </c>
      <c r="O236">
        <v>3</v>
      </c>
      <c r="P236">
        <v>6</v>
      </c>
      <c r="Q236">
        <v>4</v>
      </c>
      <c r="R236">
        <v>0.92054800000000003</v>
      </c>
      <c r="S236">
        <v>414</v>
      </c>
      <c r="T236">
        <v>3</v>
      </c>
      <c r="U236" s="186">
        <v>9508.7733225290394</v>
      </c>
      <c r="V236" s="186">
        <v>9324.9113983561801</v>
      </c>
      <c r="W236" s="184">
        <f t="shared" si="6"/>
        <v>82714901.788185909</v>
      </c>
      <c r="X236" s="184">
        <f t="shared" si="7"/>
        <v>79404341.949354097</v>
      </c>
    </row>
    <row r="237" spans="2:24" ht="15">
      <c r="B237">
        <v>21342</v>
      </c>
      <c r="C237">
        <v>37</v>
      </c>
      <c r="D237" t="s">
        <v>529</v>
      </c>
      <c r="E237">
        <v>4</v>
      </c>
      <c r="F237">
        <v>5</v>
      </c>
      <c r="G237">
        <v>14</v>
      </c>
      <c r="H237">
        <v>7</v>
      </c>
      <c r="I237">
        <v>3.3534250000000001</v>
      </c>
      <c r="J237">
        <v>1</v>
      </c>
      <c r="K237">
        <v>1</v>
      </c>
      <c r="L237">
        <v>2653</v>
      </c>
      <c r="M237">
        <v>4</v>
      </c>
      <c r="N237">
        <v>5</v>
      </c>
      <c r="O237">
        <v>3</v>
      </c>
      <c r="P237">
        <v>4</v>
      </c>
      <c r="Q237">
        <v>7</v>
      </c>
      <c r="R237">
        <v>3.3534250000000001</v>
      </c>
      <c r="S237">
        <v>2653</v>
      </c>
      <c r="T237">
        <v>5</v>
      </c>
      <c r="U237" s="186">
        <v>12256.274503496499</v>
      </c>
      <c r="V237" s="186">
        <v>12806.789420409599</v>
      </c>
      <c r="W237" s="184">
        <f t="shared" si="6"/>
        <v>92222881.189505935</v>
      </c>
      <c r="X237" s="184">
        <f t="shared" si="7"/>
        <v>103099439.5940219</v>
      </c>
    </row>
    <row r="238" spans="2:24" ht="15">
      <c r="B238">
        <v>21443</v>
      </c>
      <c r="C238">
        <v>24</v>
      </c>
      <c r="D238" t="s">
        <v>529</v>
      </c>
      <c r="E238">
        <v>3</v>
      </c>
      <c r="F238">
        <v>5</v>
      </c>
      <c r="G238">
        <v>10</v>
      </c>
      <c r="H238">
        <v>1</v>
      </c>
      <c r="I238">
        <v>0.61369899999999999</v>
      </c>
      <c r="J238">
        <v>1</v>
      </c>
      <c r="K238">
        <v>1</v>
      </c>
      <c r="L238">
        <v>8000</v>
      </c>
      <c r="M238">
        <v>3</v>
      </c>
      <c r="N238">
        <v>5</v>
      </c>
      <c r="O238">
        <v>2</v>
      </c>
      <c r="P238">
        <v>2</v>
      </c>
      <c r="Q238">
        <v>1</v>
      </c>
      <c r="R238">
        <v>0.61369899999999999</v>
      </c>
      <c r="S238">
        <v>8000</v>
      </c>
      <c r="T238">
        <v>3</v>
      </c>
      <c r="U238" s="186">
        <v>17741.461394597802</v>
      </c>
      <c r="V238" s="186">
        <v>17177.3323048616</v>
      </c>
      <c r="W238" s="184">
        <f t="shared" si="6"/>
        <v>94896070.102439344</v>
      </c>
      <c r="X238" s="184">
        <f t="shared" si="7"/>
        <v>84223428.233856335</v>
      </c>
    </row>
    <row r="239" spans="2:24" ht="15">
      <c r="B239">
        <v>21481</v>
      </c>
      <c r="C239">
        <v>25</v>
      </c>
      <c r="D239" t="s">
        <v>529</v>
      </c>
      <c r="E239">
        <v>2</v>
      </c>
      <c r="F239">
        <v>5</v>
      </c>
      <c r="G239">
        <v>0</v>
      </c>
      <c r="H239">
        <v>3</v>
      </c>
      <c r="I239">
        <v>0.47123300000000001</v>
      </c>
      <c r="J239">
        <v>1</v>
      </c>
      <c r="K239">
        <v>1</v>
      </c>
      <c r="L239">
        <v>43688</v>
      </c>
      <c r="M239">
        <v>2</v>
      </c>
      <c r="N239">
        <v>5</v>
      </c>
      <c r="O239">
        <v>1</v>
      </c>
      <c r="P239">
        <v>2</v>
      </c>
      <c r="Q239">
        <v>3</v>
      </c>
      <c r="R239">
        <v>0.47123300000000001</v>
      </c>
      <c r="S239">
        <v>43688</v>
      </c>
      <c r="T239">
        <v>2</v>
      </c>
      <c r="U239" s="186">
        <v>57928.146755160298</v>
      </c>
      <c r="V239" s="186">
        <v>45869.461151895601</v>
      </c>
      <c r="W239" s="184">
        <f t="shared" si="6"/>
        <v>202781779.60850236</v>
      </c>
      <c r="X239" s="184">
        <f t="shared" si="7"/>
        <v>4758772.7572296811</v>
      </c>
    </row>
    <row r="240" spans="2:24" ht="15">
      <c r="B240">
        <v>21514</v>
      </c>
      <c r="C240">
        <v>39</v>
      </c>
      <c r="D240" t="s">
        <v>529</v>
      </c>
      <c r="E240">
        <v>2</v>
      </c>
      <c r="F240">
        <v>6</v>
      </c>
      <c r="G240">
        <v>17</v>
      </c>
      <c r="H240">
        <v>7</v>
      </c>
      <c r="I240">
        <v>0.71506800000000004</v>
      </c>
      <c r="J240">
        <v>1</v>
      </c>
      <c r="K240">
        <v>1</v>
      </c>
      <c r="L240">
        <v>20700</v>
      </c>
      <c r="M240">
        <v>2</v>
      </c>
      <c r="N240">
        <v>6</v>
      </c>
      <c r="O240">
        <v>3</v>
      </c>
      <c r="P240">
        <v>4</v>
      </c>
      <c r="Q240">
        <v>7</v>
      </c>
      <c r="R240">
        <v>0.71506800000000004</v>
      </c>
      <c r="S240">
        <v>20700</v>
      </c>
      <c r="T240">
        <v>5</v>
      </c>
      <c r="U240" s="186">
        <v>12761.7867732553</v>
      </c>
      <c r="V240" s="186">
        <v>13034.902522141199</v>
      </c>
      <c r="W240" s="184">
        <f t="shared" si="6"/>
        <v>63015229.233264498</v>
      </c>
      <c r="X240" s="184">
        <f t="shared" si="7"/>
        <v>58753719.345077343</v>
      </c>
    </row>
    <row r="241" spans="2:24" ht="15">
      <c r="B241">
        <v>21553</v>
      </c>
      <c r="C241">
        <v>26</v>
      </c>
      <c r="D241" t="s">
        <v>529</v>
      </c>
      <c r="E241">
        <v>1</v>
      </c>
      <c r="F241">
        <v>4</v>
      </c>
      <c r="G241">
        <v>3</v>
      </c>
      <c r="H241">
        <v>7</v>
      </c>
      <c r="I241">
        <v>1.6821919999999999</v>
      </c>
      <c r="J241">
        <v>1</v>
      </c>
      <c r="K241">
        <v>1</v>
      </c>
      <c r="L241">
        <v>108802</v>
      </c>
      <c r="M241">
        <v>1</v>
      </c>
      <c r="N241">
        <v>4</v>
      </c>
      <c r="O241">
        <v>2</v>
      </c>
      <c r="P241">
        <v>3</v>
      </c>
      <c r="Q241">
        <v>7</v>
      </c>
      <c r="R241">
        <v>1.6821919999999999</v>
      </c>
      <c r="S241">
        <v>108802</v>
      </c>
      <c r="T241">
        <v>3</v>
      </c>
      <c r="U241" s="186">
        <v>33940.442840871903</v>
      </c>
      <c r="V241" s="186">
        <v>37806.8530251017</v>
      </c>
      <c r="W241" s="184">
        <f t="shared" si="6"/>
        <v>5604252740.2894039</v>
      </c>
      <c r="X241" s="184">
        <f t="shared" si="7"/>
        <v>5040310893.9874105</v>
      </c>
    </row>
    <row r="242" spans="2:24" ht="15">
      <c r="B242">
        <v>21652</v>
      </c>
      <c r="C242">
        <v>22</v>
      </c>
      <c r="D242" t="s">
        <v>529</v>
      </c>
      <c r="E242">
        <v>1</v>
      </c>
      <c r="F242">
        <v>4</v>
      </c>
      <c r="G242">
        <v>2</v>
      </c>
      <c r="H242">
        <v>2</v>
      </c>
      <c r="I242">
        <v>0.15342500000000001</v>
      </c>
      <c r="J242">
        <v>1</v>
      </c>
      <c r="K242">
        <v>1</v>
      </c>
      <c r="L242">
        <v>47316</v>
      </c>
      <c r="M242">
        <v>1</v>
      </c>
      <c r="N242">
        <v>4</v>
      </c>
      <c r="O242">
        <v>2</v>
      </c>
      <c r="P242">
        <v>2</v>
      </c>
      <c r="Q242">
        <v>2</v>
      </c>
      <c r="R242">
        <v>0.15342500000000001</v>
      </c>
      <c r="S242">
        <v>47316</v>
      </c>
      <c r="T242">
        <v>2</v>
      </c>
      <c r="U242" s="186">
        <v>43510.084855933899</v>
      </c>
      <c r="V242" s="186">
        <v>34649.550478654703</v>
      </c>
      <c r="W242" s="184">
        <f t="shared" si="6"/>
        <v>14484990.083831688</v>
      </c>
      <c r="X242" s="184">
        <f t="shared" si="7"/>
        <v>160438943.47678852</v>
      </c>
    </row>
    <row r="243" spans="2:24" ht="15">
      <c r="B243">
        <v>21830</v>
      </c>
      <c r="C243">
        <v>53</v>
      </c>
      <c r="D243" t="s">
        <v>529</v>
      </c>
      <c r="E243">
        <v>3</v>
      </c>
      <c r="F243">
        <v>5</v>
      </c>
      <c r="G243">
        <v>16</v>
      </c>
      <c r="H243">
        <v>4</v>
      </c>
      <c r="I243">
        <v>2</v>
      </c>
      <c r="J243">
        <v>1</v>
      </c>
      <c r="K243">
        <v>1</v>
      </c>
      <c r="L243">
        <v>6222</v>
      </c>
      <c r="M243">
        <v>3</v>
      </c>
      <c r="N243">
        <v>5</v>
      </c>
      <c r="O243">
        <v>3</v>
      </c>
      <c r="P243">
        <v>6</v>
      </c>
      <c r="Q243">
        <v>4</v>
      </c>
      <c r="R243">
        <v>2</v>
      </c>
      <c r="S243">
        <v>6222</v>
      </c>
      <c r="T243">
        <v>1</v>
      </c>
      <c r="U243" s="186">
        <v>11249.0129375335</v>
      </c>
      <c r="V243" s="186">
        <v>10745.736877937299</v>
      </c>
      <c r="W243" s="184">
        <f t="shared" si="6"/>
        <v>25270859.07412919</v>
      </c>
      <c r="X243" s="184">
        <f t="shared" si="7"/>
        <v>20464195.340809904</v>
      </c>
    </row>
    <row r="244" spans="2:24" ht="15">
      <c r="B244">
        <v>22064</v>
      </c>
      <c r="C244">
        <v>29</v>
      </c>
      <c r="D244" t="s">
        <v>529</v>
      </c>
      <c r="E244">
        <v>1</v>
      </c>
      <c r="F244">
        <v>5</v>
      </c>
      <c r="G244">
        <v>10</v>
      </c>
      <c r="H244">
        <v>7</v>
      </c>
      <c r="I244">
        <v>1.4191780000000001</v>
      </c>
      <c r="J244">
        <v>1</v>
      </c>
      <c r="K244">
        <v>1</v>
      </c>
      <c r="L244">
        <v>21000</v>
      </c>
      <c r="M244">
        <v>1</v>
      </c>
      <c r="N244">
        <v>5</v>
      </c>
      <c r="O244">
        <v>2</v>
      </c>
      <c r="P244">
        <v>3</v>
      </c>
      <c r="Q244">
        <v>7</v>
      </c>
      <c r="R244">
        <v>1.4191780000000001</v>
      </c>
      <c r="S244">
        <v>21000</v>
      </c>
      <c r="T244">
        <v>4</v>
      </c>
      <c r="U244" s="186">
        <v>19644.890867308699</v>
      </c>
      <c r="V244" s="186">
        <v>21872.300941931298</v>
      </c>
      <c r="W244" s="184">
        <f t="shared" si="6"/>
        <v>1836320.7615033702</v>
      </c>
      <c r="X244" s="184">
        <f t="shared" si="7"/>
        <v>760908.93329423049</v>
      </c>
    </row>
    <row r="245" spans="2:24" ht="15">
      <c r="B245">
        <v>22080</v>
      </c>
      <c r="C245">
        <v>24</v>
      </c>
      <c r="D245" t="s">
        <v>531</v>
      </c>
      <c r="E245">
        <v>2</v>
      </c>
      <c r="F245">
        <v>5</v>
      </c>
      <c r="G245">
        <v>6</v>
      </c>
      <c r="H245">
        <v>7</v>
      </c>
      <c r="I245">
        <v>0.21095900000000001</v>
      </c>
      <c r="J245">
        <v>1</v>
      </c>
      <c r="K245">
        <v>1</v>
      </c>
      <c r="L245">
        <v>6397</v>
      </c>
      <c r="M245">
        <v>2</v>
      </c>
      <c r="N245">
        <v>5</v>
      </c>
      <c r="O245">
        <v>2</v>
      </c>
      <c r="P245">
        <v>2</v>
      </c>
      <c r="Q245">
        <v>7</v>
      </c>
      <c r="R245">
        <v>0.21095900000000001</v>
      </c>
      <c r="S245">
        <v>6397</v>
      </c>
      <c r="T245">
        <v>2</v>
      </c>
      <c r="U245" s="186">
        <v>15588.0258290821</v>
      </c>
      <c r="V245" s="186">
        <v>14307.681301750799</v>
      </c>
      <c r="W245" s="184">
        <f t="shared" si="6"/>
        <v>84474955.790854305</v>
      </c>
      <c r="X245" s="184">
        <f t="shared" si="7"/>
        <v>62578878.657869719</v>
      </c>
    </row>
    <row r="246" spans="2:24" ht="15">
      <c r="B246">
        <v>22111</v>
      </c>
      <c r="C246">
        <v>24</v>
      </c>
      <c r="D246" t="s">
        <v>529</v>
      </c>
      <c r="E246">
        <v>2</v>
      </c>
      <c r="F246">
        <v>3</v>
      </c>
      <c r="G246">
        <v>20</v>
      </c>
      <c r="H246">
        <v>2</v>
      </c>
      <c r="I246">
        <v>0.82739700000000005</v>
      </c>
      <c r="J246">
        <v>1</v>
      </c>
      <c r="K246">
        <v>1</v>
      </c>
      <c r="L246">
        <v>750</v>
      </c>
      <c r="M246">
        <v>2</v>
      </c>
      <c r="N246">
        <v>3</v>
      </c>
      <c r="O246">
        <v>3</v>
      </c>
      <c r="P246">
        <v>2</v>
      </c>
      <c r="Q246">
        <v>2</v>
      </c>
      <c r="R246">
        <v>0.82739700000000005</v>
      </c>
      <c r="S246">
        <v>750</v>
      </c>
      <c r="T246">
        <v>4</v>
      </c>
      <c r="U246" s="186">
        <v>11928.4341553667</v>
      </c>
      <c r="V246" s="186">
        <v>11744.1756717921</v>
      </c>
      <c r="W246" s="184">
        <f t="shared" si="6"/>
        <v>124957390.16586883</v>
      </c>
      <c r="X246" s="184">
        <f t="shared" si="7"/>
        <v>120871898.70222527</v>
      </c>
    </row>
    <row r="247" spans="2:24" ht="15">
      <c r="B247">
        <v>22297</v>
      </c>
      <c r="C247">
        <v>28</v>
      </c>
      <c r="D247" t="s">
        <v>529</v>
      </c>
      <c r="E247">
        <v>1</v>
      </c>
      <c r="F247">
        <v>4</v>
      </c>
      <c r="G247">
        <v>5</v>
      </c>
      <c r="H247">
        <v>4</v>
      </c>
      <c r="I247">
        <v>0.564384</v>
      </c>
      <c r="J247">
        <v>1</v>
      </c>
      <c r="K247">
        <v>1</v>
      </c>
      <c r="L247">
        <v>44391</v>
      </c>
      <c r="M247">
        <v>1</v>
      </c>
      <c r="N247">
        <v>4</v>
      </c>
      <c r="O247">
        <v>2</v>
      </c>
      <c r="P247">
        <v>3</v>
      </c>
      <c r="Q247">
        <v>4</v>
      </c>
      <c r="R247">
        <v>0.564384</v>
      </c>
      <c r="S247">
        <v>44391</v>
      </c>
      <c r="T247">
        <v>4</v>
      </c>
      <c r="U247" s="186">
        <v>27553.757632925401</v>
      </c>
      <c r="V247" s="186">
        <v>31999.094656175399</v>
      </c>
      <c r="W247" s="184">
        <f t="shared" si="6"/>
        <v>283492730.52761185</v>
      </c>
      <c r="X247" s="184">
        <f t="shared" si="7"/>
        <v>153559318.0503087</v>
      </c>
    </row>
    <row r="248" spans="2:24" ht="15">
      <c r="B248">
        <v>22303</v>
      </c>
      <c r="C248">
        <v>44</v>
      </c>
      <c r="D248" t="s">
        <v>531</v>
      </c>
      <c r="E248">
        <v>4</v>
      </c>
      <c r="F248">
        <v>5</v>
      </c>
      <c r="G248">
        <v>4</v>
      </c>
      <c r="H248">
        <v>7</v>
      </c>
      <c r="I248">
        <v>1.3506849999999999</v>
      </c>
      <c r="J248">
        <v>1</v>
      </c>
      <c r="K248">
        <v>1</v>
      </c>
      <c r="L248">
        <v>6400</v>
      </c>
      <c r="M248">
        <v>4</v>
      </c>
      <c r="N248">
        <v>5</v>
      </c>
      <c r="O248">
        <v>2</v>
      </c>
      <c r="P248">
        <v>5</v>
      </c>
      <c r="Q248">
        <v>7</v>
      </c>
      <c r="R248">
        <v>1.3506849999999999</v>
      </c>
      <c r="S248">
        <v>6400</v>
      </c>
      <c r="T248">
        <v>5</v>
      </c>
      <c r="U248" s="186">
        <v>13665.6792605268</v>
      </c>
      <c r="V248" s="186">
        <v>14174.2881451701</v>
      </c>
      <c r="W248" s="184">
        <f t="shared" si="6"/>
        <v>52790095.116849266</v>
      </c>
      <c r="X248" s="184">
        <f t="shared" si="7"/>
        <v>60439556.164132349</v>
      </c>
    </row>
    <row r="249" spans="2:24" ht="15">
      <c r="B249">
        <v>22337</v>
      </c>
      <c r="C249">
        <v>23</v>
      </c>
      <c r="D249" t="s">
        <v>529</v>
      </c>
      <c r="E249">
        <v>2</v>
      </c>
      <c r="F249">
        <v>6</v>
      </c>
      <c r="G249">
        <v>2</v>
      </c>
      <c r="H249">
        <v>1</v>
      </c>
      <c r="I249">
        <v>0.14794499999999999</v>
      </c>
      <c r="J249">
        <v>1</v>
      </c>
      <c r="K249">
        <v>1</v>
      </c>
      <c r="L249">
        <v>73000</v>
      </c>
      <c r="M249">
        <v>2</v>
      </c>
      <c r="N249">
        <v>6</v>
      </c>
      <c r="O249">
        <v>2</v>
      </c>
      <c r="P249">
        <v>2</v>
      </c>
      <c r="Q249">
        <v>1</v>
      </c>
      <c r="R249">
        <v>0.14794499999999999</v>
      </c>
      <c r="S249">
        <v>73000</v>
      </c>
      <c r="T249">
        <v>5</v>
      </c>
      <c r="U249" s="186">
        <v>55464.066856110003</v>
      </c>
      <c r="V249" s="186">
        <v>41903.8342861977</v>
      </c>
      <c r="W249" s="184">
        <f t="shared" si="6"/>
        <v>307508951.22697973</v>
      </c>
      <c r="X249" s="184">
        <f t="shared" si="7"/>
        <v>966971522.1002537</v>
      </c>
    </row>
    <row r="250" spans="2:24" ht="15">
      <c r="B250">
        <v>22362</v>
      </c>
      <c r="C250">
        <v>53</v>
      </c>
      <c r="D250" t="s">
        <v>529</v>
      </c>
      <c r="E250">
        <v>2</v>
      </c>
      <c r="F250">
        <v>5</v>
      </c>
      <c r="G250">
        <v>1</v>
      </c>
      <c r="H250">
        <v>7</v>
      </c>
      <c r="I250">
        <v>2.2739729999999998</v>
      </c>
      <c r="J250">
        <v>1</v>
      </c>
      <c r="K250">
        <v>1</v>
      </c>
      <c r="L250">
        <v>3033</v>
      </c>
      <c r="M250">
        <v>2</v>
      </c>
      <c r="N250">
        <v>5</v>
      </c>
      <c r="O250">
        <v>2</v>
      </c>
      <c r="P250">
        <v>6</v>
      </c>
      <c r="Q250">
        <v>7</v>
      </c>
      <c r="R250">
        <v>2.2739729999999998</v>
      </c>
      <c r="S250">
        <v>3033</v>
      </c>
      <c r="T250">
        <v>2</v>
      </c>
      <c r="U250" s="186">
        <v>31210.684924388901</v>
      </c>
      <c r="V250" s="186">
        <v>24775.8046347688</v>
      </c>
      <c r="W250" s="184">
        <f t="shared" si="6"/>
        <v>793981927.69813359</v>
      </c>
      <c r="X250" s="184">
        <f t="shared" si="7"/>
        <v>472749553.38572359</v>
      </c>
    </row>
    <row r="251" spans="2:24" ht="15">
      <c r="B251">
        <v>22536</v>
      </c>
      <c r="C251">
        <v>20</v>
      </c>
      <c r="D251" t="s">
        <v>529</v>
      </c>
      <c r="E251">
        <v>3</v>
      </c>
      <c r="F251">
        <v>6</v>
      </c>
      <c r="G251">
        <v>15</v>
      </c>
      <c r="H251">
        <v>2</v>
      </c>
      <c r="I251">
        <v>0.44383600000000001</v>
      </c>
      <c r="J251">
        <v>1</v>
      </c>
      <c r="K251">
        <v>1</v>
      </c>
      <c r="L251">
        <v>21000</v>
      </c>
      <c r="M251">
        <v>3</v>
      </c>
      <c r="N251">
        <v>6</v>
      </c>
      <c r="O251">
        <v>3</v>
      </c>
      <c r="P251">
        <v>1</v>
      </c>
      <c r="Q251">
        <v>2</v>
      </c>
      <c r="R251">
        <v>0.44383600000000001</v>
      </c>
      <c r="S251">
        <v>21000</v>
      </c>
      <c r="T251">
        <v>4</v>
      </c>
      <c r="U251" s="186">
        <v>14753.803268912199</v>
      </c>
      <c r="V251" s="186">
        <v>10711.373564516</v>
      </c>
      <c r="W251" s="184">
        <f t="shared" si="6"/>
        <v>39014973.60345193</v>
      </c>
      <c r="X251" s="184">
        <f t="shared" si="7"/>
        <v>105855833.92894021</v>
      </c>
    </row>
    <row r="252" spans="2:24" ht="15">
      <c r="B252">
        <v>22543</v>
      </c>
      <c r="C252">
        <v>60</v>
      </c>
      <c r="D252" t="s">
        <v>529</v>
      </c>
      <c r="E252">
        <v>1</v>
      </c>
      <c r="F252">
        <v>5</v>
      </c>
      <c r="G252">
        <v>3</v>
      </c>
      <c r="H252">
        <v>6</v>
      </c>
      <c r="I252">
        <v>0.45205499999999998</v>
      </c>
      <c r="J252">
        <v>1</v>
      </c>
      <c r="K252">
        <v>1</v>
      </c>
      <c r="L252">
        <v>4725</v>
      </c>
      <c r="M252">
        <v>1</v>
      </c>
      <c r="N252">
        <v>5</v>
      </c>
      <c r="O252">
        <v>2</v>
      </c>
      <c r="P252">
        <v>6</v>
      </c>
      <c r="Q252">
        <v>6</v>
      </c>
      <c r="R252">
        <v>0.45205499999999998</v>
      </c>
      <c r="S252">
        <v>4725</v>
      </c>
      <c r="T252">
        <v>5</v>
      </c>
      <c r="U252" s="186">
        <v>27399.397663715299</v>
      </c>
      <c r="V252" s="186">
        <v>23559.646657908899</v>
      </c>
      <c r="W252" s="184">
        <f t="shared" si="6"/>
        <v>514128309.41229784</v>
      </c>
      <c r="X252" s="184">
        <f t="shared" si="7"/>
        <v>354743914.72827888</v>
      </c>
    </row>
    <row r="253" spans="2:24" ht="15">
      <c r="B253">
        <v>22547</v>
      </c>
      <c r="C253">
        <v>30</v>
      </c>
      <c r="D253" t="s">
        <v>529</v>
      </c>
      <c r="E253">
        <v>6</v>
      </c>
      <c r="F253">
        <v>5</v>
      </c>
      <c r="G253">
        <v>19</v>
      </c>
      <c r="H253">
        <v>1</v>
      </c>
      <c r="I253">
        <v>0.46575299999999997</v>
      </c>
      <c r="J253">
        <v>1</v>
      </c>
      <c r="K253">
        <v>1</v>
      </c>
      <c r="L253">
        <v>9435</v>
      </c>
      <c r="M253">
        <v>6</v>
      </c>
      <c r="N253">
        <v>5</v>
      </c>
      <c r="O253">
        <v>3</v>
      </c>
      <c r="P253">
        <v>3</v>
      </c>
      <c r="Q253">
        <v>1</v>
      </c>
      <c r="R253">
        <v>0.46575299999999997</v>
      </c>
      <c r="S253">
        <v>9435</v>
      </c>
      <c r="T253">
        <v>3</v>
      </c>
      <c r="U253" s="186">
        <v>9659.7250597246093</v>
      </c>
      <c r="V253" s="186">
        <v>11100.610101119901</v>
      </c>
      <c r="W253" s="184">
        <f t="shared" si="6"/>
        <v>50501.352468229219</v>
      </c>
      <c r="X253" s="184">
        <f t="shared" si="7"/>
        <v>2774257.0089526461</v>
      </c>
    </row>
    <row r="254" spans="2:24" ht="15">
      <c r="B254">
        <v>22709</v>
      </c>
      <c r="C254">
        <v>42</v>
      </c>
      <c r="D254" t="s">
        <v>529</v>
      </c>
      <c r="E254">
        <v>2</v>
      </c>
      <c r="F254">
        <v>3</v>
      </c>
      <c r="G254">
        <v>2</v>
      </c>
      <c r="H254">
        <v>7</v>
      </c>
      <c r="I254">
        <v>4.9068490000000002</v>
      </c>
      <c r="J254">
        <v>1</v>
      </c>
      <c r="K254">
        <v>1</v>
      </c>
      <c r="L254">
        <v>159300</v>
      </c>
      <c r="M254">
        <v>2</v>
      </c>
      <c r="N254">
        <v>3</v>
      </c>
      <c r="O254">
        <v>2</v>
      </c>
      <c r="P254">
        <v>5</v>
      </c>
      <c r="Q254">
        <v>7</v>
      </c>
      <c r="R254">
        <v>4.9068490000000002</v>
      </c>
      <c r="S254">
        <v>159300</v>
      </c>
      <c r="T254">
        <v>1</v>
      </c>
      <c r="U254" s="186">
        <v>35052.302955527899</v>
      </c>
      <c r="V254" s="186">
        <v>35269.383851023398</v>
      </c>
      <c r="W254" s="184">
        <f t="shared" si="6"/>
        <v>15437490220.854919</v>
      </c>
      <c r="X254" s="184">
        <f t="shared" si="7"/>
        <v>15383593742.294777</v>
      </c>
    </row>
    <row r="255" spans="2:24" ht="15">
      <c r="B255">
        <v>22714</v>
      </c>
      <c r="C255">
        <v>33</v>
      </c>
      <c r="D255" t="s">
        <v>529</v>
      </c>
      <c r="E255">
        <v>2</v>
      </c>
      <c r="F255">
        <v>5</v>
      </c>
      <c r="G255">
        <v>26</v>
      </c>
      <c r="H255">
        <v>7</v>
      </c>
      <c r="I255">
        <v>0.42465799999999998</v>
      </c>
      <c r="J255">
        <v>1</v>
      </c>
      <c r="K255">
        <v>1</v>
      </c>
      <c r="L255">
        <v>38000</v>
      </c>
      <c r="M255">
        <v>2</v>
      </c>
      <c r="N255">
        <v>5</v>
      </c>
      <c r="O255">
        <v>3</v>
      </c>
      <c r="P255">
        <v>4</v>
      </c>
      <c r="Q255">
        <v>7</v>
      </c>
      <c r="R255">
        <v>0.42465799999999998</v>
      </c>
      <c r="S255">
        <v>38000</v>
      </c>
      <c r="T255">
        <v>3</v>
      </c>
      <c r="U255" s="186">
        <v>8834.8875811922408</v>
      </c>
      <c r="V255" s="186">
        <v>9033.3979563870107</v>
      </c>
      <c r="W255" s="184">
        <f t="shared" si="6"/>
        <v>850603782.40169454</v>
      </c>
      <c r="X255" s="184">
        <f t="shared" si="7"/>
        <v>839064033.9530443</v>
      </c>
    </row>
    <row r="256" spans="2:24" ht="15">
      <c r="B256">
        <v>22761</v>
      </c>
      <c r="C256">
        <v>49</v>
      </c>
      <c r="D256" t="s">
        <v>529</v>
      </c>
      <c r="E256">
        <v>4</v>
      </c>
      <c r="F256">
        <v>3</v>
      </c>
      <c r="G256">
        <v>2</v>
      </c>
      <c r="H256">
        <v>7</v>
      </c>
      <c r="I256">
        <v>22.882190000000001</v>
      </c>
      <c r="J256">
        <v>1</v>
      </c>
      <c r="K256">
        <v>1</v>
      </c>
      <c r="L256">
        <v>7946</v>
      </c>
      <c r="M256">
        <v>4</v>
      </c>
      <c r="N256">
        <v>3</v>
      </c>
      <c r="O256">
        <v>2</v>
      </c>
      <c r="P256">
        <v>5</v>
      </c>
      <c r="Q256">
        <v>7</v>
      </c>
      <c r="R256">
        <v>22.882190000000001</v>
      </c>
      <c r="S256">
        <v>7946</v>
      </c>
      <c r="T256">
        <v>3</v>
      </c>
      <c r="U256" s="186">
        <v>22409.604558790001</v>
      </c>
      <c r="V256" s="186">
        <v>23533.025569654001</v>
      </c>
      <c r="W256" s="184">
        <f t="shared" si="6"/>
        <v>209195856.83305091</v>
      </c>
      <c r="X256" s="184">
        <f t="shared" si="7"/>
        <v>242955366.10904762</v>
      </c>
    </row>
    <row r="257" spans="2:24" ht="15">
      <c r="B257">
        <v>23016</v>
      </c>
      <c r="C257">
        <v>54</v>
      </c>
      <c r="D257" t="s">
        <v>531</v>
      </c>
      <c r="E257">
        <v>4</v>
      </c>
      <c r="F257">
        <v>5</v>
      </c>
      <c r="G257">
        <v>5</v>
      </c>
      <c r="H257">
        <v>6</v>
      </c>
      <c r="I257">
        <v>0.80547899999999995</v>
      </c>
      <c r="J257">
        <v>1</v>
      </c>
      <c r="K257">
        <v>1</v>
      </c>
      <c r="L257">
        <v>68000</v>
      </c>
      <c r="M257">
        <v>4</v>
      </c>
      <c r="N257">
        <v>5</v>
      </c>
      <c r="O257">
        <v>2</v>
      </c>
      <c r="P257">
        <v>6</v>
      </c>
      <c r="Q257">
        <v>6</v>
      </c>
      <c r="R257">
        <v>0.80547899999999995</v>
      </c>
      <c r="S257">
        <v>68000</v>
      </c>
      <c r="T257">
        <v>1</v>
      </c>
      <c r="U257" s="186">
        <v>12519.921588285901</v>
      </c>
      <c r="V257" s="186">
        <v>11690.481183120201</v>
      </c>
      <c r="W257" s="184">
        <f t="shared" si="6"/>
        <v>3078039100.5699449</v>
      </c>
      <c r="X257" s="184">
        <f t="shared" si="7"/>
        <v>3170761909.3885398</v>
      </c>
    </row>
    <row r="258" spans="2:24" ht="15">
      <c r="B258">
        <v>23173</v>
      </c>
      <c r="C258">
        <v>36</v>
      </c>
      <c r="D258" t="s">
        <v>531</v>
      </c>
      <c r="E258">
        <v>1</v>
      </c>
      <c r="F258">
        <v>3</v>
      </c>
      <c r="G258">
        <v>1</v>
      </c>
      <c r="H258">
        <v>1</v>
      </c>
      <c r="I258">
        <v>2.1123289999999999</v>
      </c>
      <c r="J258">
        <v>1</v>
      </c>
      <c r="K258">
        <v>1</v>
      </c>
      <c r="L258">
        <v>77</v>
      </c>
      <c r="M258">
        <v>1</v>
      </c>
      <c r="N258">
        <v>3</v>
      </c>
      <c r="O258">
        <v>2</v>
      </c>
      <c r="P258">
        <v>4</v>
      </c>
      <c r="Q258">
        <v>1</v>
      </c>
      <c r="R258">
        <v>2.1123289999999999</v>
      </c>
      <c r="S258">
        <v>77</v>
      </c>
      <c r="T258">
        <v>3</v>
      </c>
      <c r="U258" s="186">
        <v>24078.34495517</v>
      </c>
      <c r="V258" s="186">
        <v>23977.449145090301</v>
      </c>
      <c r="W258" s="184">
        <f t="shared" si="6"/>
        <v>576064559.65706444</v>
      </c>
      <c r="X258" s="184">
        <f t="shared" si="7"/>
        <v>571231469.3370477</v>
      </c>
    </row>
    <row r="259" spans="2:24" ht="15">
      <c r="B259">
        <v>23218</v>
      </c>
      <c r="C259">
        <v>54</v>
      </c>
      <c r="D259" t="s">
        <v>529</v>
      </c>
      <c r="E259">
        <v>3</v>
      </c>
      <c r="F259">
        <v>6</v>
      </c>
      <c r="G259">
        <v>0</v>
      </c>
      <c r="H259">
        <v>7</v>
      </c>
      <c r="I259">
        <v>0.74520500000000001</v>
      </c>
      <c r="J259">
        <v>1</v>
      </c>
      <c r="K259">
        <v>1</v>
      </c>
      <c r="L259">
        <v>497</v>
      </c>
      <c r="M259">
        <v>3</v>
      </c>
      <c r="N259">
        <v>6</v>
      </c>
      <c r="O259">
        <v>1</v>
      </c>
      <c r="P259">
        <v>6</v>
      </c>
      <c r="Q259">
        <v>7</v>
      </c>
      <c r="R259">
        <v>0.74520500000000001</v>
      </c>
      <c r="S259">
        <v>497</v>
      </c>
      <c r="T259">
        <v>3</v>
      </c>
      <c r="U259" s="186">
        <v>36067.092163999703</v>
      </c>
      <c r="V259" s="186">
        <v>27590.853091503999</v>
      </c>
      <c r="W259" s="184">
        <f t="shared" si="6"/>
        <v>1265231456.555433</v>
      </c>
      <c r="X259" s="184">
        <f t="shared" si="7"/>
        <v>734076875.34400082</v>
      </c>
    </row>
    <row r="260" spans="2:24" ht="15">
      <c r="B260">
        <v>23240</v>
      </c>
      <c r="C260">
        <v>47</v>
      </c>
      <c r="D260" t="s">
        <v>529</v>
      </c>
      <c r="E260">
        <v>2</v>
      </c>
      <c r="F260">
        <v>4</v>
      </c>
      <c r="G260">
        <v>18</v>
      </c>
      <c r="H260">
        <v>7</v>
      </c>
      <c r="I260">
        <v>1</v>
      </c>
      <c r="J260">
        <v>1</v>
      </c>
      <c r="K260">
        <v>1</v>
      </c>
      <c r="L260">
        <v>18683</v>
      </c>
      <c r="M260">
        <v>2</v>
      </c>
      <c r="N260">
        <v>4</v>
      </c>
      <c r="O260">
        <v>3</v>
      </c>
      <c r="P260">
        <v>5</v>
      </c>
      <c r="Q260">
        <v>7</v>
      </c>
      <c r="R260">
        <v>1</v>
      </c>
      <c r="S260">
        <v>18683</v>
      </c>
      <c r="T260">
        <v>3</v>
      </c>
      <c r="U260" s="186">
        <v>10608.216172471401</v>
      </c>
      <c r="V260" s="186">
        <v>11165.205016051999</v>
      </c>
      <c r="W260" s="184">
        <f t="shared" si="6"/>
        <v>65202133.861317419</v>
      </c>
      <c r="X260" s="184">
        <f t="shared" si="7"/>
        <v>56517241.420673721</v>
      </c>
    </row>
    <row r="261" spans="2:24" ht="15">
      <c r="B261">
        <v>23324</v>
      </c>
      <c r="C261">
        <v>30</v>
      </c>
      <c r="D261" t="s">
        <v>529</v>
      </c>
      <c r="E261">
        <v>1</v>
      </c>
      <c r="F261">
        <v>3</v>
      </c>
      <c r="G261">
        <v>16</v>
      </c>
      <c r="H261">
        <v>3</v>
      </c>
      <c r="I261">
        <v>1.29589</v>
      </c>
      <c r="J261">
        <v>1</v>
      </c>
      <c r="K261">
        <v>1</v>
      </c>
      <c r="L261">
        <v>594</v>
      </c>
      <c r="M261">
        <v>1</v>
      </c>
      <c r="N261">
        <v>3</v>
      </c>
      <c r="O261">
        <v>3</v>
      </c>
      <c r="P261">
        <v>3</v>
      </c>
      <c r="Q261">
        <v>3</v>
      </c>
      <c r="R261">
        <v>1.29589</v>
      </c>
      <c r="S261">
        <v>594</v>
      </c>
      <c r="T261">
        <v>2</v>
      </c>
      <c r="U261" s="186">
        <v>14767.1982086755</v>
      </c>
      <c r="V261" s="186">
        <v>16709.393199587899</v>
      </c>
      <c r="W261" s="184">
        <f t="shared" si="6"/>
        <v>200879547.4624024</v>
      </c>
      <c r="X261" s="184">
        <f t="shared" si="7"/>
        <v>259705897.97732392</v>
      </c>
    </row>
    <row r="262" spans="2:24" ht="15">
      <c r="B262">
        <v>23420</v>
      </c>
      <c r="C262">
        <v>50</v>
      </c>
      <c r="D262" t="s">
        <v>529</v>
      </c>
      <c r="E262">
        <v>4</v>
      </c>
      <c r="F262">
        <v>3</v>
      </c>
      <c r="G262">
        <v>2</v>
      </c>
      <c r="H262">
        <v>7</v>
      </c>
      <c r="I262">
        <v>22.926030000000001</v>
      </c>
      <c r="J262">
        <v>1</v>
      </c>
      <c r="K262">
        <v>2</v>
      </c>
      <c r="L262">
        <v>183579</v>
      </c>
      <c r="M262">
        <v>4</v>
      </c>
      <c r="N262">
        <v>3</v>
      </c>
      <c r="O262">
        <v>2</v>
      </c>
      <c r="P262">
        <v>5</v>
      </c>
      <c r="Q262">
        <v>7</v>
      </c>
      <c r="R262">
        <v>22.926030000000001</v>
      </c>
      <c r="S262">
        <v>91789.5</v>
      </c>
      <c r="T262">
        <v>5</v>
      </c>
      <c r="U262" s="186">
        <v>22228.408188364701</v>
      </c>
      <c r="V262" s="186">
        <v>23523.2701579563</v>
      </c>
      <c r="W262" s="184">
        <f t="shared" si="6"/>
        <v>4838745494.0267553</v>
      </c>
      <c r="X262" s="184">
        <f t="shared" si="7"/>
        <v>4660278136.8467379</v>
      </c>
    </row>
    <row r="263" spans="2:24" ht="15">
      <c r="B263">
        <v>23493</v>
      </c>
      <c r="C263">
        <v>43</v>
      </c>
      <c r="D263" t="s">
        <v>531</v>
      </c>
      <c r="E263">
        <v>2</v>
      </c>
      <c r="F263">
        <v>3</v>
      </c>
      <c r="G263">
        <v>13</v>
      </c>
      <c r="H263">
        <v>1</v>
      </c>
      <c r="I263">
        <v>0.44931500000000002</v>
      </c>
      <c r="J263">
        <v>1</v>
      </c>
      <c r="K263">
        <v>1</v>
      </c>
      <c r="L263">
        <v>1431</v>
      </c>
      <c r="M263">
        <v>2</v>
      </c>
      <c r="N263">
        <v>3</v>
      </c>
      <c r="O263">
        <v>3</v>
      </c>
      <c r="P263">
        <v>5</v>
      </c>
      <c r="Q263">
        <v>1</v>
      </c>
      <c r="R263">
        <v>0.44931500000000002</v>
      </c>
      <c r="S263">
        <v>1431</v>
      </c>
      <c r="T263">
        <v>1</v>
      </c>
      <c r="U263" s="186">
        <v>11049.6894587975</v>
      </c>
      <c r="V263" s="186">
        <v>11546.876621914</v>
      </c>
      <c r="W263" s="184">
        <f t="shared" si="6"/>
        <v>92519186.904782146</v>
      </c>
      <c r="X263" s="184">
        <f t="shared" si="7"/>
        <v>102330959.8297862</v>
      </c>
    </row>
    <row r="264" spans="2:24" ht="15">
      <c r="B264">
        <v>23550</v>
      </c>
      <c r="C264">
        <v>31</v>
      </c>
      <c r="D264" t="s">
        <v>529</v>
      </c>
      <c r="E264">
        <v>2</v>
      </c>
      <c r="F264">
        <v>6</v>
      </c>
      <c r="G264">
        <v>13</v>
      </c>
      <c r="H264">
        <v>6</v>
      </c>
      <c r="I264">
        <v>0.38356200000000001</v>
      </c>
      <c r="J264">
        <v>1</v>
      </c>
      <c r="K264">
        <v>1</v>
      </c>
      <c r="L264">
        <v>22229</v>
      </c>
      <c r="M264">
        <v>2</v>
      </c>
      <c r="N264">
        <v>6</v>
      </c>
      <c r="O264">
        <v>3</v>
      </c>
      <c r="P264">
        <v>4</v>
      </c>
      <c r="Q264">
        <v>6</v>
      </c>
      <c r="R264">
        <v>0.38356200000000001</v>
      </c>
      <c r="S264">
        <v>22229</v>
      </c>
      <c r="T264">
        <v>3</v>
      </c>
      <c r="U264" s="186">
        <v>16382.1445106499</v>
      </c>
      <c r="V264" s="186">
        <v>15999.3081997965</v>
      </c>
      <c r="W264" s="184">
        <f t="shared" ref="W264:W327" si="8">(U264-$S264)^2</f>
        <v>34185719.113343403</v>
      </c>
      <c r="X264" s="184">
        <f t="shared" ref="X264:X327" si="9">(V264-$S264)^2</f>
        <v>38809059.925522722</v>
      </c>
    </row>
    <row r="265" spans="2:24" ht="15">
      <c r="B265">
        <v>23688</v>
      </c>
      <c r="C265">
        <v>29</v>
      </c>
      <c r="D265" t="s">
        <v>529</v>
      </c>
      <c r="E265">
        <v>2</v>
      </c>
      <c r="F265">
        <v>1</v>
      </c>
      <c r="G265">
        <v>10</v>
      </c>
      <c r="H265">
        <v>2</v>
      </c>
      <c r="I265">
        <v>0.70684899999999995</v>
      </c>
      <c r="J265">
        <v>1</v>
      </c>
      <c r="K265">
        <v>1</v>
      </c>
      <c r="L265">
        <v>445</v>
      </c>
      <c r="M265">
        <v>2</v>
      </c>
      <c r="N265">
        <v>1</v>
      </c>
      <c r="O265">
        <v>2</v>
      </c>
      <c r="P265">
        <v>3</v>
      </c>
      <c r="Q265">
        <v>2</v>
      </c>
      <c r="R265">
        <v>0.70684899999999995</v>
      </c>
      <c r="S265">
        <v>445</v>
      </c>
      <c r="T265">
        <v>4</v>
      </c>
      <c r="U265" s="186">
        <v>11001.968501149</v>
      </c>
      <c r="V265" s="186">
        <v>12403.899277191</v>
      </c>
      <c r="W265" s="184">
        <f t="shared" si="8"/>
        <v>111449583.93425216</v>
      </c>
      <c r="X265" s="184">
        <f t="shared" si="9"/>
        <v>143015271.92199942</v>
      </c>
    </row>
    <row r="266" spans="2:24" ht="15">
      <c r="B266">
        <v>23828</v>
      </c>
      <c r="C266">
        <v>23</v>
      </c>
      <c r="D266" t="s">
        <v>529</v>
      </c>
      <c r="E266">
        <v>1</v>
      </c>
      <c r="F266">
        <v>6</v>
      </c>
      <c r="G266">
        <v>7</v>
      </c>
      <c r="H266">
        <v>3</v>
      </c>
      <c r="I266">
        <v>0.31232900000000002</v>
      </c>
      <c r="J266">
        <v>1</v>
      </c>
      <c r="K266">
        <v>1</v>
      </c>
      <c r="L266">
        <v>19695</v>
      </c>
      <c r="M266">
        <v>1</v>
      </c>
      <c r="N266">
        <v>6</v>
      </c>
      <c r="O266">
        <v>2</v>
      </c>
      <c r="P266">
        <v>2</v>
      </c>
      <c r="Q266">
        <v>3</v>
      </c>
      <c r="R266">
        <v>0.31232900000000002</v>
      </c>
      <c r="S266">
        <v>19695</v>
      </c>
      <c r="T266">
        <v>4</v>
      </c>
      <c r="U266" s="186">
        <v>31377.957392645101</v>
      </c>
      <c r="V266" s="186">
        <v>26002.3505434172</v>
      </c>
      <c r="W266" s="184">
        <f t="shared" si="8"/>
        <v>136491493.43836081</v>
      </c>
      <c r="X266" s="184">
        <f t="shared" si="9"/>
        <v>39782670.877545252</v>
      </c>
    </row>
    <row r="267" spans="2:24" ht="15">
      <c r="B267">
        <v>23845</v>
      </c>
      <c r="C267">
        <v>18</v>
      </c>
      <c r="D267" t="s">
        <v>529</v>
      </c>
      <c r="E267">
        <v>4</v>
      </c>
      <c r="F267">
        <v>1</v>
      </c>
      <c r="G267">
        <v>12</v>
      </c>
      <c r="H267">
        <v>2</v>
      </c>
      <c r="I267">
        <v>4.5452050000000002</v>
      </c>
      <c r="J267">
        <v>1</v>
      </c>
      <c r="K267">
        <v>1</v>
      </c>
      <c r="L267">
        <v>3787</v>
      </c>
      <c r="M267">
        <v>4</v>
      </c>
      <c r="N267">
        <v>1</v>
      </c>
      <c r="O267">
        <v>3</v>
      </c>
      <c r="P267">
        <v>1</v>
      </c>
      <c r="Q267">
        <v>2</v>
      </c>
      <c r="R267">
        <v>4.5452050000000002</v>
      </c>
      <c r="S267">
        <v>3787</v>
      </c>
      <c r="T267">
        <v>4</v>
      </c>
      <c r="U267" s="186">
        <v>9622.1285504752395</v>
      </c>
      <c r="V267" s="186">
        <v>7927.5195375004996</v>
      </c>
      <c r="W267" s="184">
        <f t="shared" si="8"/>
        <v>34048725.200571269</v>
      </c>
      <c r="X267" s="184">
        <f t="shared" si="9"/>
        <v>17143902.040423352</v>
      </c>
    </row>
    <row r="268" spans="2:24" ht="15">
      <c r="B268">
        <v>23994</v>
      </c>
      <c r="C268">
        <v>38</v>
      </c>
      <c r="D268" t="s">
        <v>529</v>
      </c>
      <c r="E268">
        <v>1</v>
      </c>
      <c r="F268">
        <v>1</v>
      </c>
      <c r="G268">
        <v>4</v>
      </c>
      <c r="H268">
        <v>2</v>
      </c>
      <c r="I268">
        <v>0.25479499999999999</v>
      </c>
      <c r="J268">
        <v>1</v>
      </c>
      <c r="K268">
        <v>1</v>
      </c>
      <c r="L268">
        <v>9050</v>
      </c>
      <c r="M268">
        <v>1</v>
      </c>
      <c r="N268">
        <v>1</v>
      </c>
      <c r="O268">
        <v>2</v>
      </c>
      <c r="P268">
        <v>4</v>
      </c>
      <c r="Q268">
        <v>2</v>
      </c>
      <c r="R268">
        <v>0.25479499999999999</v>
      </c>
      <c r="S268">
        <v>9050</v>
      </c>
      <c r="T268">
        <v>2</v>
      </c>
      <c r="U268" s="186">
        <v>14648.3970635689</v>
      </c>
      <c r="V268" s="186">
        <v>15559.0903497115</v>
      </c>
      <c r="W268" s="184">
        <f t="shared" si="8"/>
        <v>31342049.681376886</v>
      </c>
      <c r="X268" s="184">
        <f t="shared" si="9"/>
        <v>42368257.180707373</v>
      </c>
    </row>
    <row r="269" spans="2:24" ht="15">
      <c r="B269">
        <v>24312</v>
      </c>
      <c r="C269">
        <v>45</v>
      </c>
      <c r="D269" t="s">
        <v>529</v>
      </c>
      <c r="E269">
        <v>2</v>
      </c>
      <c r="F269">
        <v>5</v>
      </c>
      <c r="G269">
        <v>12</v>
      </c>
      <c r="H269">
        <v>1</v>
      </c>
      <c r="I269">
        <v>0.65479500000000002</v>
      </c>
      <c r="J269">
        <v>1</v>
      </c>
      <c r="K269">
        <v>1</v>
      </c>
      <c r="L269">
        <v>16500</v>
      </c>
      <c r="M269">
        <v>2</v>
      </c>
      <c r="N269">
        <v>5</v>
      </c>
      <c r="O269">
        <v>3</v>
      </c>
      <c r="P269">
        <v>5</v>
      </c>
      <c r="Q269">
        <v>1</v>
      </c>
      <c r="R269">
        <v>0.65479500000000002</v>
      </c>
      <c r="S269">
        <v>16500</v>
      </c>
      <c r="T269">
        <v>5</v>
      </c>
      <c r="U269" s="186">
        <v>15043.3413619069</v>
      </c>
      <c r="V269" s="186">
        <v>16225.863391028401</v>
      </c>
      <c r="W269" s="184">
        <f t="shared" si="8"/>
        <v>2121854.3879312458</v>
      </c>
      <c r="X269" s="184">
        <f t="shared" si="9"/>
        <v>75150.88037844756</v>
      </c>
    </row>
    <row r="270" spans="2:24" ht="15">
      <c r="B270">
        <v>24460</v>
      </c>
      <c r="C270">
        <v>26</v>
      </c>
      <c r="D270" t="s">
        <v>529</v>
      </c>
      <c r="E270">
        <v>3</v>
      </c>
      <c r="F270">
        <v>4</v>
      </c>
      <c r="G270">
        <v>2</v>
      </c>
      <c r="H270">
        <v>4</v>
      </c>
      <c r="I270">
        <v>0.16164400000000001</v>
      </c>
      <c r="J270">
        <v>1</v>
      </c>
      <c r="K270">
        <v>1</v>
      </c>
      <c r="L270">
        <v>8000</v>
      </c>
      <c r="M270">
        <v>3</v>
      </c>
      <c r="N270">
        <v>4</v>
      </c>
      <c r="O270">
        <v>2</v>
      </c>
      <c r="P270">
        <v>3</v>
      </c>
      <c r="Q270">
        <v>4</v>
      </c>
      <c r="R270">
        <v>0.16164400000000001</v>
      </c>
      <c r="S270">
        <v>8000</v>
      </c>
      <c r="T270">
        <v>5</v>
      </c>
      <c r="U270" s="186">
        <v>29752.436831509702</v>
      </c>
      <c r="V270" s="186">
        <v>35937.025887465701</v>
      </c>
      <c r="W270" s="184">
        <f t="shared" si="8"/>
        <v>473168508.10881984</v>
      </c>
      <c r="X270" s="184">
        <f t="shared" si="9"/>
        <v>780477415.43692875</v>
      </c>
    </row>
    <row r="271" spans="2:24" ht="15">
      <c r="B271">
        <v>24700</v>
      </c>
      <c r="C271">
        <v>26</v>
      </c>
      <c r="D271" t="s">
        <v>529</v>
      </c>
      <c r="E271">
        <v>1</v>
      </c>
      <c r="F271">
        <v>3</v>
      </c>
      <c r="G271">
        <v>1</v>
      </c>
      <c r="H271">
        <v>1</v>
      </c>
      <c r="I271">
        <v>0.85753400000000002</v>
      </c>
      <c r="J271">
        <v>1</v>
      </c>
      <c r="K271">
        <v>2</v>
      </c>
      <c r="L271">
        <v>276298</v>
      </c>
      <c r="M271">
        <v>1</v>
      </c>
      <c r="N271">
        <v>3</v>
      </c>
      <c r="O271">
        <v>2</v>
      </c>
      <c r="P271">
        <v>3</v>
      </c>
      <c r="Q271">
        <v>1</v>
      </c>
      <c r="R271">
        <v>0.85753400000000002</v>
      </c>
      <c r="S271">
        <v>138149</v>
      </c>
      <c r="T271">
        <v>3</v>
      </c>
      <c r="U271" s="186">
        <v>79772.695271142395</v>
      </c>
      <c r="V271" s="186">
        <v>128843.31703618199</v>
      </c>
      <c r="W271" s="184">
        <f t="shared" si="8"/>
        <v>3407792953.796443</v>
      </c>
      <c r="X271" s="184">
        <f t="shared" si="9"/>
        <v>86595735.423092663</v>
      </c>
    </row>
    <row r="272" spans="2:24" ht="15">
      <c r="B272">
        <v>24843</v>
      </c>
      <c r="C272">
        <v>25</v>
      </c>
      <c r="D272" t="s">
        <v>529</v>
      </c>
      <c r="E272">
        <v>1</v>
      </c>
      <c r="F272">
        <v>3</v>
      </c>
      <c r="G272">
        <v>2</v>
      </c>
      <c r="H272">
        <v>7</v>
      </c>
      <c r="I272">
        <v>0.99178100000000002</v>
      </c>
      <c r="J272">
        <v>1</v>
      </c>
      <c r="K272">
        <v>1</v>
      </c>
      <c r="L272">
        <v>7057</v>
      </c>
      <c r="M272">
        <v>1</v>
      </c>
      <c r="N272">
        <v>3</v>
      </c>
      <c r="O272">
        <v>2</v>
      </c>
      <c r="P272">
        <v>2</v>
      </c>
      <c r="Q272">
        <v>7</v>
      </c>
      <c r="R272">
        <v>0.99178100000000002</v>
      </c>
      <c r="S272">
        <v>7057</v>
      </c>
      <c r="T272">
        <v>5</v>
      </c>
      <c r="U272" s="186">
        <v>58473.541476825303</v>
      </c>
      <c r="V272" s="186">
        <v>43006.3738918737</v>
      </c>
      <c r="W272" s="184">
        <f t="shared" si="8"/>
        <v>2643660737.4380965</v>
      </c>
      <c r="X272" s="184">
        <f t="shared" si="9"/>
        <v>1292357483.2177305</v>
      </c>
    </row>
    <row r="273" spans="2:24" ht="15">
      <c r="B273">
        <v>25095</v>
      </c>
      <c r="C273">
        <v>23</v>
      </c>
      <c r="D273" t="s">
        <v>529</v>
      </c>
      <c r="E273">
        <v>1</v>
      </c>
      <c r="F273">
        <v>4</v>
      </c>
      <c r="G273">
        <v>7</v>
      </c>
      <c r="H273">
        <v>7</v>
      </c>
      <c r="I273">
        <v>0.51506799999999997</v>
      </c>
      <c r="J273">
        <v>1</v>
      </c>
      <c r="K273">
        <v>1</v>
      </c>
      <c r="L273">
        <v>26957</v>
      </c>
      <c r="M273">
        <v>1</v>
      </c>
      <c r="N273">
        <v>4</v>
      </c>
      <c r="O273">
        <v>2</v>
      </c>
      <c r="P273">
        <v>2</v>
      </c>
      <c r="Q273">
        <v>7</v>
      </c>
      <c r="R273">
        <v>0.51506799999999997</v>
      </c>
      <c r="S273">
        <v>26957</v>
      </c>
      <c r="T273">
        <v>2</v>
      </c>
      <c r="U273" s="186">
        <v>23650.8187045911</v>
      </c>
      <c r="V273" s="186">
        <v>20607.638585042001</v>
      </c>
      <c r="W273" s="184">
        <f t="shared" si="8"/>
        <v>10930834.758111672</v>
      </c>
      <c r="X273" s="184">
        <f t="shared" si="9"/>
        <v>40314390.377757445</v>
      </c>
    </row>
    <row r="274" spans="2:24" ht="15">
      <c r="B274">
        <v>25129</v>
      </c>
      <c r="C274">
        <v>26</v>
      </c>
      <c r="D274" t="s">
        <v>529</v>
      </c>
      <c r="E274">
        <v>4</v>
      </c>
      <c r="F274">
        <v>3</v>
      </c>
      <c r="G274">
        <v>2</v>
      </c>
      <c r="H274">
        <v>4</v>
      </c>
      <c r="I274">
        <v>1.7397260000000001</v>
      </c>
      <c r="J274">
        <v>1</v>
      </c>
      <c r="K274">
        <v>1</v>
      </c>
      <c r="L274">
        <v>81295</v>
      </c>
      <c r="M274">
        <v>4</v>
      </c>
      <c r="N274">
        <v>3</v>
      </c>
      <c r="O274">
        <v>2</v>
      </c>
      <c r="P274">
        <v>3</v>
      </c>
      <c r="Q274">
        <v>4</v>
      </c>
      <c r="R274">
        <v>1.7397260000000001</v>
      </c>
      <c r="S274">
        <v>81295</v>
      </c>
      <c r="T274">
        <v>1</v>
      </c>
      <c r="U274" s="186">
        <v>33169.693618212201</v>
      </c>
      <c r="V274" s="186">
        <v>42707.487673932999</v>
      </c>
      <c r="W274" s="184">
        <f t="shared" si="8"/>
        <v>2316045114.3409452</v>
      </c>
      <c r="X274" s="184">
        <f t="shared" si="9"/>
        <v>1488996107.5143728</v>
      </c>
    </row>
    <row r="275" spans="2:24" ht="15">
      <c r="B275">
        <v>25182</v>
      </c>
      <c r="C275">
        <v>29</v>
      </c>
      <c r="D275" t="s">
        <v>529</v>
      </c>
      <c r="E275">
        <v>2</v>
      </c>
      <c r="F275">
        <v>1</v>
      </c>
      <c r="G275">
        <v>13</v>
      </c>
      <c r="H275">
        <v>7</v>
      </c>
      <c r="I275">
        <v>1</v>
      </c>
      <c r="J275">
        <v>1</v>
      </c>
      <c r="K275">
        <v>1</v>
      </c>
      <c r="L275">
        <v>2652</v>
      </c>
      <c r="M275">
        <v>2</v>
      </c>
      <c r="N275">
        <v>1</v>
      </c>
      <c r="O275">
        <v>3</v>
      </c>
      <c r="P275">
        <v>3</v>
      </c>
      <c r="Q275">
        <v>7</v>
      </c>
      <c r="R275">
        <v>1</v>
      </c>
      <c r="S275">
        <v>2652</v>
      </c>
      <c r="T275">
        <v>4</v>
      </c>
      <c r="U275" s="186">
        <v>9734.6106706405208</v>
      </c>
      <c r="V275" s="186">
        <v>10698.2999327255</v>
      </c>
      <c r="W275" s="184">
        <f t="shared" si="8"/>
        <v>50163373.911870964</v>
      </c>
      <c r="X275" s="184">
        <f t="shared" si="9"/>
        <v>64742942.607378386</v>
      </c>
    </row>
    <row r="276" spans="2:24" ht="15">
      <c r="B276">
        <v>25207</v>
      </c>
      <c r="C276">
        <v>49</v>
      </c>
      <c r="D276" t="s">
        <v>529</v>
      </c>
      <c r="E276">
        <v>1</v>
      </c>
      <c r="F276">
        <v>3</v>
      </c>
      <c r="G276">
        <v>16</v>
      </c>
      <c r="H276">
        <v>4</v>
      </c>
      <c r="I276">
        <v>0.91232899999999995</v>
      </c>
      <c r="J276">
        <v>1</v>
      </c>
      <c r="K276">
        <v>1</v>
      </c>
      <c r="L276">
        <v>2220</v>
      </c>
      <c r="M276">
        <v>1</v>
      </c>
      <c r="N276">
        <v>3</v>
      </c>
      <c r="O276">
        <v>3</v>
      </c>
      <c r="P276">
        <v>5</v>
      </c>
      <c r="Q276">
        <v>4</v>
      </c>
      <c r="R276">
        <v>0.91232899999999995</v>
      </c>
      <c r="S276">
        <v>2220</v>
      </c>
      <c r="T276">
        <v>5</v>
      </c>
      <c r="U276" s="186">
        <v>13418.760398841299</v>
      </c>
      <c r="V276" s="186">
        <v>14440.678197797801</v>
      </c>
      <c r="W276" s="184">
        <f t="shared" si="8"/>
        <v>125412234.47065614</v>
      </c>
      <c r="X276" s="184">
        <f t="shared" si="9"/>
        <v>149344975.6141305</v>
      </c>
    </row>
    <row r="277" spans="2:24" ht="15">
      <c r="B277">
        <v>25553</v>
      </c>
      <c r="C277">
        <v>24</v>
      </c>
      <c r="D277" t="s">
        <v>529</v>
      </c>
      <c r="E277">
        <v>1</v>
      </c>
      <c r="F277">
        <v>1</v>
      </c>
      <c r="G277">
        <v>2</v>
      </c>
      <c r="H277">
        <v>2</v>
      </c>
      <c r="I277">
        <v>0.60274000000000005</v>
      </c>
      <c r="J277">
        <v>1</v>
      </c>
      <c r="K277">
        <v>1</v>
      </c>
      <c r="L277">
        <v>18000</v>
      </c>
      <c r="M277">
        <v>1</v>
      </c>
      <c r="N277">
        <v>1</v>
      </c>
      <c r="O277">
        <v>2</v>
      </c>
      <c r="P277">
        <v>2</v>
      </c>
      <c r="Q277">
        <v>2</v>
      </c>
      <c r="R277">
        <v>0.60274000000000005</v>
      </c>
      <c r="S277">
        <v>18000</v>
      </c>
      <c r="T277">
        <v>4</v>
      </c>
      <c r="U277" s="186">
        <v>17749.556575710802</v>
      </c>
      <c r="V277" s="186">
        <v>16961.6237169366</v>
      </c>
      <c r="W277" s="184">
        <f t="shared" si="8"/>
        <v>62721.908769699476</v>
      </c>
      <c r="X277" s="184">
        <f t="shared" si="9"/>
        <v>1078225.3052285633</v>
      </c>
    </row>
    <row r="278" spans="2:24" ht="15">
      <c r="B278">
        <v>25599</v>
      </c>
      <c r="C278">
        <v>27</v>
      </c>
      <c r="D278" t="s">
        <v>531</v>
      </c>
      <c r="E278">
        <v>1</v>
      </c>
      <c r="F278">
        <v>5</v>
      </c>
      <c r="G278">
        <v>13</v>
      </c>
      <c r="H278">
        <v>6</v>
      </c>
      <c r="I278">
        <v>0.94794500000000004</v>
      </c>
      <c r="J278">
        <v>1</v>
      </c>
      <c r="K278">
        <v>1</v>
      </c>
      <c r="L278">
        <v>8565</v>
      </c>
      <c r="M278">
        <v>1</v>
      </c>
      <c r="N278">
        <v>5</v>
      </c>
      <c r="O278">
        <v>3</v>
      </c>
      <c r="P278">
        <v>3</v>
      </c>
      <c r="Q278">
        <v>6</v>
      </c>
      <c r="R278">
        <v>0.94794500000000004</v>
      </c>
      <c r="S278">
        <v>8565</v>
      </c>
      <c r="T278">
        <v>3</v>
      </c>
      <c r="U278" s="186">
        <v>11678.1837348465</v>
      </c>
      <c r="V278" s="186">
        <v>12346.9731512915</v>
      </c>
      <c r="W278" s="184">
        <f t="shared" si="8"/>
        <v>9691912.9669128004</v>
      </c>
      <c r="X278" s="184">
        <f t="shared" si="9"/>
        <v>14303320.917089762</v>
      </c>
    </row>
    <row r="279" spans="2:24" ht="15">
      <c r="B279">
        <v>25812</v>
      </c>
      <c r="C279">
        <v>29</v>
      </c>
      <c r="D279" t="s">
        <v>529</v>
      </c>
      <c r="E279">
        <v>4</v>
      </c>
      <c r="F279">
        <v>6</v>
      </c>
      <c r="G279">
        <v>5</v>
      </c>
      <c r="H279">
        <v>3</v>
      </c>
      <c r="I279">
        <v>0.99178100000000002</v>
      </c>
      <c r="J279">
        <v>1</v>
      </c>
      <c r="K279">
        <v>1</v>
      </c>
      <c r="L279">
        <v>3951</v>
      </c>
      <c r="M279">
        <v>4</v>
      </c>
      <c r="N279">
        <v>6</v>
      </c>
      <c r="O279">
        <v>2</v>
      </c>
      <c r="P279">
        <v>3</v>
      </c>
      <c r="Q279">
        <v>3</v>
      </c>
      <c r="R279">
        <v>0.99178100000000002</v>
      </c>
      <c r="S279">
        <v>3951</v>
      </c>
      <c r="T279">
        <v>5</v>
      </c>
      <c r="U279" s="186">
        <v>24857.621944682502</v>
      </c>
      <c r="V279" s="186">
        <v>29991.055004813399</v>
      </c>
      <c r="W279" s="184">
        <f t="shared" si="8"/>
        <v>437086841.13787997</v>
      </c>
      <c r="X279" s="184">
        <f t="shared" si="9"/>
        <v>678084464.65370739</v>
      </c>
    </row>
    <row r="280" spans="2:24" ht="15">
      <c r="B280">
        <v>25887</v>
      </c>
      <c r="C280">
        <v>52</v>
      </c>
      <c r="D280" t="s">
        <v>529</v>
      </c>
      <c r="E280">
        <v>4</v>
      </c>
      <c r="F280">
        <v>5</v>
      </c>
      <c r="G280">
        <v>17</v>
      </c>
      <c r="H280">
        <v>7</v>
      </c>
      <c r="I280">
        <v>19.841100000000001</v>
      </c>
      <c r="J280">
        <v>1</v>
      </c>
      <c r="K280">
        <v>1</v>
      </c>
      <c r="L280">
        <v>11280</v>
      </c>
      <c r="M280">
        <v>4</v>
      </c>
      <c r="N280">
        <v>5</v>
      </c>
      <c r="O280">
        <v>3</v>
      </c>
      <c r="P280">
        <v>6</v>
      </c>
      <c r="Q280">
        <v>7</v>
      </c>
      <c r="R280">
        <v>19.841100000000001</v>
      </c>
      <c r="S280">
        <v>11280</v>
      </c>
      <c r="T280">
        <v>5</v>
      </c>
      <c r="U280" s="186">
        <v>9806.9757005081701</v>
      </c>
      <c r="V280" s="186">
        <v>9206.7182691813996</v>
      </c>
      <c r="W280" s="184">
        <f t="shared" si="8"/>
        <v>2169800.586893396</v>
      </c>
      <c r="X280" s="184">
        <f t="shared" si="9"/>
        <v>4298497.1353461714</v>
      </c>
    </row>
    <row r="281" spans="2:24" ht="15">
      <c r="B281">
        <v>25894</v>
      </c>
      <c r="C281">
        <v>21</v>
      </c>
      <c r="D281" t="s">
        <v>529</v>
      </c>
      <c r="E281">
        <v>4</v>
      </c>
      <c r="F281">
        <v>6</v>
      </c>
      <c r="G281">
        <v>11</v>
      </c>
      <c r="H281">
        <v>5</v>
      </c>
      <c r="I281">
        <v>1.2630140000000001</v>
      </c>
      <c r="J281">
        <v>1</v>
      </c>
      <c r="K281">
        <v>1</v>
      </c>
      <c r="L281">
        <v>12833</v>
      </c>
      <c r="M281">
        <v>4</v>
      </c>
      <c r="N281">
        <v>6</v>
      </c>
      <c r="O281">
        <v>3</v>
      </c>
      <c r="P281">
        <v>2</v>
      </c>
      <c r="Q281">
        <v>5</v>
      </c>
      <c r="R281">
        <v>1.2630140000000001</v>
      </c>
      <c r="S281">
        <v>12833</v>
      </c>
      <c r="T281">
        <v>4</v>
      </c>
      <c r="U281" s="186">
        <v>16887.2027954076</v>
      </c>
      <c r="V281" s="186">
        <v>15672.7793390323</v>
      </c>
      <c r="W281" s="184">
        <f t="shared" si="8"/>
        <v>16436560.3062908</v>
      </c>
      <c r="X281" s="184">
        <f t="shared" si="9"/>
        <v>8064346.6943947291</v>
      </c>
    </row>
    <row r="282" spans="2:24" ht="15">
      <c r="B282">
        <v>25903</v>
      </c>
      <c r="C282">
        <v>19</v>
      </c>
      <c r="D282" t="s">
        <v>529</v>
      </c>
      <c r="E282">
        <v>3</v>
      </c>
      <c r="F282">
        <v>3</v>
      </c>
      <c r="G282">
        <v>6</v>
      </c>
      <c r="H282">
        <v>1</v>
      </c>
      <c r="I282">
        <v>0.49315100000000001</v>
      </c>
      <c r="J282">
        <v>1</v>
      </c>
      <c r="K282">
        <v>1</v>
      </c>
      <c r="L282">
        <v>13961</v>
      </c>
      <c r="M282">
        <v>3</v>
      </c>
      <c r="N282">
        <v>3</v>
      </c>
      <c r="O282">
        <v>2</v>
      </c>
      <c r="P282">
        <v>1</v>
      </c>
      <c r="Q282">
        <v>1</v>
      </c>
      <c r="R282">
        <v>0.49315100000000001</v>
      </c>
      <c r="S282">
        <v>13961</v>
      </c>
      <c r="T282">
        <v>3</v>
      </c>
      <c r="U282" s="186">
        <v>27409.461340733</v>
      </c>
      <c r="V282" s="186">
        <v>16188.517011879299</v>
      </c>
      <c r="W282" s="184">
        <f t="shared" si="8"/>
        <v>180861112.43319005</v>
      </c>
      <c r="X282" s="184">
        <f t="shared" si="9"/>
        <v>4961832.0382116828</v>
      </c>
    </row>
    <row r="283" spans="2:24" ht="15">
      <c r="B283">
        <v>25920</v>
      </c>
      <c r="C283">
        <v>56</v>
      </c>
      <c r="D283" t="s">
        <v>529</v>
      </c>
      <c r="E283">
        <v>1</v>
      </c>
      <c r="F283">
        <v>3</v>
      </c>
      <c r="G283">
        <v>1</v>
      </c>
      <c r="H283">
        <v>2</v>
      </c>
      <c r="I283">
        <v>2</v>
      </c>
      <c r="J283">
        <v>1</v>
      </c>
      <c r="K283">
        <v>1</v>
      </c>
      <c r="L283">
        <v>6540</v>
      </c>
      <c r="M283">
        <v>1</v>
      </c>
      <c r="N283">
        <v>3</v>
      </c>
      <c r="O283">
        <v>2</v>
      </c>
      <c r="P283">
        <v>6</v>
      </c>
      <c r="Q283">
        <v>2</v>
      </c>
      <c r="R283">
        <v>2</v>
      </c>
      <c r="S283">
        <v>6540</v>
      </c>
      <c r="T283">
        <v>5</v>
      </c>
      <c r="U283" s="186">
        <v>42329.983016761398</v>
      </c>
      <c r="V283" s="186">
        <v>33217.288991655798</v>
      </c>
      <c r="W283" s="184">
        <f t="shared" si="8"/>
        <v>1280922884.3400693</v>
      </c>
      <c r="X283" s="184">
        <f t="shared" si="9"/>
        <v>711677747.94431961</v>
      </c>
    </row>
    <row r="284" spans="2:24" ht="15">
      <c r="B284">
        <v>26209</v>
      </c>
      <c r="C284">
        <v>18</v>
      </c>
      <c r="D284" t="s">
        <v>531</v>
      </c>
      <c r="E284">
        <v>4</v>
      </c>
      <c r="F284">
        <v>2</v>
      </c>
      <c r="G284">
        <v>16</v>
      </c>
      <c r="H284">
        <v>1</v>
      </c>
      <c r="I284">
        <v>0.16986299999999999</v>
      </c>
      <c r="J284">
        <v>1</v>
      </c>
      <c r="K284">
        <v>1</v>
      </c>
      <c r="L284">
        <v>2284</v>
      </c>
      <c r="M284">
        <v>4</v>
      </c>
      <c r="N284">
        <v>2</v>
      </c>
      <c r="O284">
        <v>3</v>
      </c>
      <c r="P284">
        <v>1</v>
      </c>
      <c r="Q284">
        <v>1</v>
      </c>
      <c r="R284">
        <v>0.16986299999999999</v>
      </c>
      <c r="S284">
        <v>2284</v>
      </c>
      <c r="T284">
        <v>5</v>
      </c>
      <c r="U284" s="186">
        <v>8715.6480109197091</v>
      </c>
      <c r="V284" s="186">
        <v>7260.2663534372596</v>
      </c>
      <c r="W284" s="184">
        <f t="shared" si="8"/>
        <v>41366096.136367448</v>
      </c>
      <c r="X284" s="184">
        <f t="shared" si="9"/>
        <v>24763226.820351761</v>
      </c>
    </row>
    <row r="285" spans="2:24" ht="15">
      <c r="B285">
        <v>26231</v>
      </c>
      <c r="C285">
        <v>43</v>
      </c>
      <c r="D285" t="s">
        <v>529</v>
      </c>
      <c r="E285">
        <v>2</v>
      </c>
      <c r="F285">
        <v>6</v>
      </c>
      <c r="G285">
        <v>1</v>
      </c>
      <c r="H285">
        <v>7</v>
      </c>
      <c r="I285">
        <v>3.336986</v>
      </c>
      <c r="J285">
        <v>1</v>
      </c>
      <c r="K285">
        <v>1</v>
      </c>
      <c r="L285">
        <v>22299</v>
      </c>
      <c r="M285">
        <v>2</v>
      </c>
      <c r="N285">
        <v>6</v>
      </c>
      <c r="O285">
        <v>2</v>
      </c>
      <c r="P285">
        <v>5</v>
      </c>
      <c r="Q285">
        <v>7</v>
      </c>
      <c r="R285">
        <v>3.336986</v>
      </c>
      <c r="S285">
        <v>22299</v>
      </c>
      <c r="T285">
        <v>3</v>
      </c>
      <c r="U285" s="186">
        <v>42164.413259694396</v>
      </c>
      <c r="V285" s="186">
        <v>40171.876705412396</v>
      </c>
      <c r="W285" s="184">
        <f t="shared" si="8"/>
        <v>394634643.97844195</v>
      </c>
      <c r="X285" s="184">
        <f t="shared" si="9"/>
        <v>319439721.7268731</v>
      </c>
    </row>
    <row r="286" spans="2:24" ht="15">
      <c r="B286">
        <v>26304</v>
      </c>
      <c r="C286">
        <v>47</v>
      </c>
      <c r="D286" t="s">
        <v>531</v>
      </c>
      <c r="E286">
        <v>3</v>
      </c>
      <c r="F286">
        <v>6</v>
      </c>
      <c r="G286">
        <v>11</v>
      </c>
      <c r="H286">
        <v>7</v>
      </c>
      <c r="I286">
        <v>0.49863000000000002</v>
      </c>
      <c r="J286">
        <v>1</v>
      </c>
      <c r="K286">
        <v>1</v>
      </c>
      <c r="L286">
        <v>1963</v>
      </c>
      <c r="M286">
        <v>3</v>
      </c>
      <c r="N286">
        <v>6</v>
      </c>
      <c r="O286">
        <v>3</v>
      </c>
      <c r="P286">
        <v>5</v>
      </c>
      <c r="Q286">
        <v>7</v>
      </c>
      <c r="R286">
        <v>0.49863000000000002</v>
      </c>
      <c r="S286">
        <v>1963</v>
      </c>
      <c r="T286">
        <v>5</v>
      </c>
      <c r="U286" s="186">
        <v>11191.3257026299</v>
      </c>
      <c r="V286" s="186">
        <v>11503.6786483826</v>
      </c>
      <c r="W286" s="184">
        <f t="shared" si="8"/>
        <v>85161995.27381964</v>
      </c>
      <c r="X286" s="184">
        <f t="shared" si="9"/>
        <v>91024549.071703628</v>
      </c>
    </row>
    <row r="287" spans="2:24" ht="15">
      <c r="B287">
        <v>26318</v>
      </c>
      <c r="C287">
        <v>45</v>
      </c>
      <c r="D287" t="s">
        <v>529</v>
      </c>
      <c r="E287">
        <v>4</v>
      </c>
      <c r="F287">
        <v>6</v>
      </c>
      <c r="G287">
        <v>2</v>
      </c>
      <c r="H287">
        <v>7</v>
      </c>
      <c r="I287">
        <v>4.9205480000000001</v>
      </c>
      <c r="J287">
        <v>1</v>
      </c>
      <c r="K287">
        <v>1</v>
      </c>
      <c r="L287">
        <v>2480</v>
      </c>
      <c r="M287">
        <v>4</v>
      </c>
      <c r="N287">
        <v>6</v>
      </c>
      <c r="O287">
        <v>2</v>
      </c>
      <c r="P287">
        <v>5</v>
      </c>
      <c r="Q287">
        <v>7</v>
      </c>
      <c r="R287">
        <v>4.9205480000000001</v>
      </c>
      <c r="S287">
        <v>2480</v>
      </c>
      <c r="T287">
        <v>4</v>
      </c>
      <c r="U287" s="186">
        <v>26904.261356217699</v>
      </c>
      <c r="V287" s="186">
        <v>27904.432172790301</v>
      </c>
      <c r="W287" s="184">
        <f t="shared" si="8"/>
        <v>596544542.79682922</v>
      </c>
      <c r="X287" s="184">
        <f t="shared" si="9"/>
        <v>646401751.30881453</v>
      </c>
    </row>
    <row r="288" spans="2:24" ht="15">
      <c r="B288">
        <v>26342</v>
      </c>
      <c r="C288">
        <v>42</v>
      </c>
      <c r="D288" t="s">
        <v>529</v>
      </c>
      <c r="E288">
        <v>3</v>
      </c>
      <c r="F288">
        <v>3</v>
      </c>
      <c r="G288">
        <v>1</v>
      </c>
      <c r="H288">
        <v>7</v>
      </c>
      <c r="I288">
        <v>7.6191779999999998</v>
      </c>
      <c r="J288">
        <v>1</v>
      </c>
      <c r="K288">
        <v>1</v>
      </c>
      <c r="L288">
        <v>3750</v>
      </c>
      <c r="M288">
        <v>3</v>
      </c>
      <c r="N288">
        <v>3</v>
      </c>
      <c r="O288">
        <v>2</v>
      </c>
      <c r="P288">
        <v>5</v>
      </c>
      <c r="Q288">
        <v>7</v>
      </c>
      <c r="R288">
        <v>7.6191779999999998</v>
      </c>
      <c r="S288">
        <v>3750</v>
      </c>
      <c r="T288">
        <v>4</v>
      </c>
      <c r="U288" s="186">
        <v>33221.517082133003</v>
      </c>
      <c r="V288" s="186">
        <v>33888.635573748099</v>
      </c>
      <c r="W288" s="184">
        <f t="shared" si="8"/>
        <v>868570319.12245739</v>
      </c>
      <c r="X288" s="184">
        <f t="shared" si="9"/>
        <v>908337354.24719441</v>
      </c>
    </row>
    <row r="289" spans="2:24" ht="15">
      <c r="B289">
        <v>26628</v>
      </c>
      <c r="C289">
        <v>52</v>
      </c>
      <c r="D289" t="s">
        <v>531</v>
      </c>
      <c r="E289">
        <v>3</v>
      </c>
      <c r="F289">
        <v>2</v>
      </c>
      <c r="G289">
        <v>11</v>
      </c>
      <c r="H289">
        <v>7</v>
      </c>
      <c r="I289">
        <v>1</v>
      </c>
      <c r="J289">
        <v>1</v>
      </c>
      <c r="K289">
        <v>1</v>
      </c>
      <c r="L289">
        <v>13966</v>
      </c>
      <c r="M289">
        <v>3</v>
      </c>
      <c r="N289">
        <v>2</v>
      </c>
      <c r="O289">
        <v>3</v>
      </c>
      <c r="P289">
        <v>6</v>
      </c>
      <c r="Q289">
        <v>7</v>
      </c>
      <c r="R289">
        <v>1</v>
      </c>
      <c r="S289">
        <v>13966</v>
      </c>
      <c r="T289">
        <v>5</v>
      </c>
      <c r="U289" s="186">
        <v>9421.86474867787</v>
      </c>
      <c r="V289" s="186">
        <v>8943.5925420275198</v>
      </c>
      <c r="W289" s="184">
        <f t="shared" si="8"/>
        <v>20649165.182308439</v>
      </c>
      <c r="X289" s="184">
        <f t="shared" si="9"/>
        <v>25224576.67389759</v>
      </c>
    </row>
    <row r="290" spans="2:24" ht="15">
      <c r="B290">
        <v>26684</v>
      </c>
      <c r="C290">
        <v>23</v>
      </c>
      <c r="D290" t="s">
        <v>529</v>
      </c>
      <c r="E290">
        <v>3</v>
      </c>
      <c r="F290">
        <v>6</v>
      </c>
      <c r="G290">
        <v>7</v>
      </c>
      <c r="H290">
        <v>2</v>
      </c>
      <c r="I290">
        <v>0.320548</v>
      </c>
      <c r="J290">
        <v>1</v>
      </c>
      <c r="K290">
        <v>1</v>
      </c>
      <c r="L290">
        <v>59300</v>
      </c>
      <c r="M290">
        <v>3</v>
      </c>
      <c r="N290">
        <v>6</v>
      </c>
      <c r="O290">
        <v>2</v>
      </c>
      <c r="P290">
        <v>2</v>
      </c>
      <c r="Q290">
        <v>2</v>
      </c>
      <c r="R290">
        <v>0.320548</v>
      </c>
      <c r="S290">
        <v>59300</v>
      </c>
      <c r="T290">
        <v>1</v>
      </c>
      <c r="U290" s="186">
        <v>24738.858586743201</v>
      </c>
      <c r="V290" s="186">
        <v>22289.391338891601</v>
      </c>
      <c r="W290" s="184">
        <f t="shared" si="8"/>
        <v>1194472495.7871344</v>
      </c>
      <c r="X290" s="184">
        <f t="shared" si="9"/>
        <v>1369785153.4657123</v>
      </c>
    </row>
    <row r="291" spans="2:24" ht="15">
      <c r="B291">
        <v>26811</v>
      </c>
      <c r="C291">
        <v>52</v>
      </c>
      <c r="D291" t="s">
        <v>529</v>
      </c>
      <c r="E291">
        <v>2</v>
      </c>
      <c r="F291">
        <v>6</v>
      </c>
      <c r="G291">
        <v>9</v>
      </c>
      <c r="H291">
        <v>7</v>
      </c>
      <c r="I291">
        <v>1.958904</v>
      </c>
      <c r="J291">
        <v>1</v>
      </c>
      <c r="K291">
        <v>1</v>
      </c>
      <c r="L291">
        <v>3995</v>
      </c>
      <c r="M291">
        <v>2</v>
      </c>
      <c r="N291">
        <v>6</v>
      </c>
      <c r="O291">
        <v>2</v>
      </c>
      <c r="P291">
        <v>6</v>
      </c>
      <c r="Q291">
        <v>7</v>
      </c>
      <c r="R291">
        <v>1.958904</v>
      </c>
      <c r="S291">
        <v>3995</v>
      </c>
      <c r="T291">
        <v>1</v>
      </c>
      <c r="U291" s="186">
        <v>18218.054786492899</v>
      </c>
      <c r="V291" s="186">
        <v>15672.520151869699</v>
      </c>
      <c r="W291" s="184">
        <f t="shared" si="8"/>
        <v>202295287.45957857</v>
      </c>
      <c r="X291" s="184">
        <f t="shared" si="9"/>
        <v>136364476.89732292</v>
      </c>
    </row>
    <row r="292" spans="2:24" ht="15">
      <c r="B292">
        <v>26836</v>
      </c>
      <c r="C292">
        <v>21</v>
      </c>
      <c r="D292" t="s">
        <v>529</v>
      </c>
      <c r="E292">
        <v>2</v>
      </c>
      <c r="F292">
        <v>2</v>
      </c>
      <c r="G292">
        <v>19</v>
      </c>
      <c r="H292">
        <v>1</v>
      </c>
      <c r="I292">
        <v>0.43287700000000001</v>
      </c>
      <c r="J292">
        <v>1</v>
      </c>
      <c r="K292">
        <v>1</v>
      </c>
      <c r="L292">
        <v>11110</v>
      </c>
      <c r="M292">
        <v>2</v>
      </c>
      <c r="N292">
        <v>2</v>
      </c>
      <c r="O292">
        <v>3</v>
      </c>
      <c r="P292">
        <v>2</v>
      </c>
      <c r="Q292">
        <v>1</v>
      </c>
      <c r="R292">
        <v>0.43287700000000001</v>
      </c>
      <c r="S292">
        <v>11110</v>
      </c>
      <c r="T292">
        <v>5</v>
      </c>
      <c r="U292" s="186">
        <v>10799.7165513118</v>
      </c>
      <c r="V292" s="186">
        <v>10637.9405422293</v>
      </c>
      <c r="W292" s="184">
        <f t="shared" si="8"/>
        <v>96275.818529842974</v>
      </c>
      <c r="X292" s="184">
        <f t="shared" si="9"/>
        <v>222840.13167076703</v>
      </c>
    </row>
    <row r="293" spans="2:24" ht="15">
      <c r="B293">
        <v>26943</v>
      </c>
      <c r="C293">
        <v>30</v>
      </c>
      <c r="D293" t="s">
        <v>529</v>
      </c>
      <c r="E293">
        <v>5</v>
      </c>
      <c r="F293">
        <v>5</v>
      </c>
      <c r="G293">
        <v>10</v>
      </c>
      <c r="H293">
        <v>5</v>
      </c>
      <c r="I293">
        <v>0.47397299999999998</v>
      </c>
      <c r="J293">
        <v>1</v>
      </c>
      <c r="K293">
        <v>1</v>
      </c>
      <c r="L293">
        <v>4209</v>
      </c>
      <c r="M293">
        <v>5</v>
      </c>
      <c r="N293">
        <v>5</v>
      </c>
      <c r="O293">
        <v>2</v>
      </c>
      <c r="P293">
        <v>3</v>
      </c>
      <c r="Q293">
        <v>5</v>
      </c>
      <c r="R293">
        <v>0.47397299999999998</v>
      </c>
      <c r="S293">
        <v>4209</v>
      </c>
      <c r="T293">
        <v>1</v>
      </c>
      <c r="U293" s="186">
        <v>14684.017157866199</v>
      </c>
      <c r="V293" s="186">
        <v>17198.0782467668</v>
      </c>
      <c r="W293" s="184">
        <f t="shared" si="8"/>
        <v>109725984.45759127</v>
      </c>
      <c r="X293" s="184">
        <f t="shared" si="9"/>
        <v>168716153.70063049</v>
      </c>
    </row>
    <row r="294" spans="2:24" ht="15">
      <c r="B294">
        <v>26951</v>
      </c>
      <c r="C294">
        <v>41</v>
      </c>
      <c r="D294" t="s">
        <v>529</v>
      </c>
      <c r="E294">
        <v>1</v>
      </c>
      <c r="F294">
        <v>1</v>
      </c>
      <c r="G294">
        <v>4</v>
      </c>
      <c r="H294">
        <v>1</v>
      </c>
      <c r="I294">
        <v>1.1260269999999999</v>
      </c>
      <c r="J294">
        <v>1</v>
      </c>
      <c r="K294">
        <v>1</v>
      </c>
      <c r="L294">
        <v>15536</v>
      </c>
      <c r="M294">
        <v>1</v>
      </c>
      <c r="N294">
        <v>1</v>
      </c>
      <c r="O294">
        <v>2</v>
      </c>
      <c r="P294">
        <v>5</v>
      </c>
      <c r="Q294">
        <v>1</v>
      </c>
      <c r="R294">
        <v>1.1260269999999999</v>
      </c>
      <c r="S294">
        <v>15536</v>
      </c>
      <c r="T294">
        <v>4</v>
      </c>
      <c r="U294" s="186">
        <v>14422.591315023299</v>
      </c>
      <c r="V294" s="186">
        <v>15264.8663186016</v>
      </c>
      <c r="W294" s="184">
        <f t="shared" si="8"/>
        <v>1239678.8997815463</v>
      </c>
      <c r="X294" s="184">
        <f t="shared" si="9"/>
        <v>73513.473188649004</v>
      </c>
    </row>
    <row r="295" spans="2:24" ht="15">
      <c r="B295">
        <v>27147</v>
      </c>
      <c r="C295">
        <v>37</v>
      </c>
      <c r="D295" t="s">
        <v>529</v>
      </c>
      <c r="E295">
        <v>4</v>
      </c>
      <c r="F295">
        <v>6</v>
      </c>
      <c r="G295">
        <v>9</v>
      </c>
      <c r="H295">
        <v>7</v>
      </c>
      <c r="I295">
        <v>0.49863000000000002</v>
      </c>
      <c r="J295">
        <v>1</v>
      </c>
      <c r="K295">
        <v>1</v>
      </c>
      <c r="L295">
        <v>17531</v>
      </c>
      <c r="M295">
        <v>4</v>
      </c>
      <c r="N295">
        <v>6</v>
      </c>
      <c r="O295">
        <v>2</v>
      </c>
      <c r="P295">
        <v>4</v>
      </c>
      <c r="Q295">
        <v>7</v>
      </c>
      <c r="R295">
        <v>0.49863000000000002</v>
      </c>
      <c r="S295">
        <v>17531</v>
      </c>
      <c r="T295">
        <v>4</v>
      </c>
      <c r="U295" s="186">
        <v>17244.2808634057</v>
      </c>
      <c r="V295" s="186">
        <v>17728.7273902628</v>
      </c>
      <c r="W295" s="184">
        <f t="shared" si="8"/>
        <v>82207.863289380824</v>
      </c>
      <c r="X295" s="184">
        <f t="shared" si="9"/>
        <v>39096.120860137744</v>
      </c>
    </row>
    <row r="296" spans="2:24" ht="15">
      <c r="B296">
        <v>27385</v>
      </c>
      <c r="C296">
        <v>26</v>
      </c>
      <c r="D296" t="s">
        <v>529</v>
      </c>
      <c r="E296">
        <v>4</v>
      </c>
      <c r="F296">
        <v>1</v>
      </c>
      <c r="G296">
        <v>1</v>
      </c>
      <c r="H296">
        <v>6</v>
      </c>
      <c r="I296">
        <v>0.18630099999999999</v>
      </c>
      <c r="J296">
        <v>1</v>
      </c>
      <c r="K296">
        <v>1</v>
      </c>
      <c r="L296">
        <v>166000</v>
      </c>
      <c r="M296">
        <v>4</v>
      </c>
      <c r="N296">
        <v>1</v>
      </c>
      <c r="O296">
        <v>2</v>
      </c>
      <c r="P296">
        <v>3</v>
      </c>
      <c r="Q296">
        <v>6</v>
      </c>
      <c r="R296">
        <v>0.18630099999999999</v>
      </c>
      <c r="S296">
        <v>166000</v>
      </c>
      <c r="T296">
        <v>5</v>
      </c>
      <c r="U296" s="186">
        <v>14829.7150561529</v>
      </c>
      <c r="V296" s="186">
        <v>16995.216364844699</v>
      </c>
      <c r="W296" s="184">
        <f t="shared" si="8"/>
        <v>22852455050.003925</v>
      </c>
      <c r="X296" s="184">
        <f t="shared" si="9"/>
        <v>22202425546.159443</v>
      </c>
    </row>
    <row r="297" spans="2:24" ht="15">
      <c r="B297">
        <v>27669</v>
      </c>
      <c r="C297">
        <v>51</v>
      </c>
      <c r="D297" t="s">
        <v>531</v>
      </c>
      <c r="E297">
        <v>2</v>
      </c>
      <c r="F297">
        <v>2</v>
      </c>
      <c r="G297">
        <v>6</v>
      </c>
      <c r="H297">
        <v>7</v>
      </c>
      <c r="I297">
        <v>0.86575299999999999</v>
      </c>
      <c r="J297">
        <v>1</v>
      </c>
      <c r="K297">
        <v>1</v>
      </c>
      <c r="L297">
        <v>69932</v>
      </c>
      <c r="M297">
        <v>2</v>
      </c>
      <c r="N297">
        <v>2</v>
      </c>
      <c r="O297">
        <v>2</v>
      </c>
      <c r="P297">
        <v>6</v>
      </c>
      <c r="Q297">
        <v>7</v>
      </c>
      <c r="R297">
        <v>0.86575299999999999</v>
      </c>
      <c r="S297">
        <v>69932</v>
      </c>
      <c r="T297">
        <v>5</v>
      </c>
      <c r="U297" s="186">
        <v>11958.2307258252</v>
      </c>
      <c r="V297" s="186">
        <v>10948.2643445043</v>
      </c>
      <c r="W297" s="184">
        <f t="shared" si="8"/>
        <v>3360957923.8552547</v>
      </c>
      <c r="X297" s="184">
        <f t="shared" si="9"/>
        <v>3479081071.8773947</v>
      </c>
    </row>
    <row r="298" spans="2:24" ht="15">
      <c r="B298">
        <v>27709</v>
      </c>
      <c r="C298">
        <v>48</v>
      </c>
      <c r="D298" t="s">
        <v>531</v>
      </c>
      <c r="E298">
        <v>4</v>
      </c>
      <c r="F298">
        <v>3</v>
      </c>
      <c r="G298">
        <v>16</v>
      </c>
      <c r="H298">
        <v>7</v>
      </c>
      <c r="I298">
        <v>7.7835619999999999</v>
      </c>
      <c r="J298">
        <v>1</v>
      </c>
      <c r="K298">
        <v>1</v>
      </c>
      <c r="L298">
        <v>8304</v>
      </c>
      <c r="M298">
        <v>4</v>
      </c>
      <c r="N298">
        <v>3</v>
      </c>
      <c r="O298">
        <v>3</v>
      </c>
      <c r="P298">
        <v>5</v>
      </c>
      <c r="Q298">
        <v>7</v>
      </c>
      <c r="R298">
        <v>7.7835619999999999</v>
      </c>
      <c r="S298">
        <v>8304</v>
      </c>
      <c r="T298">
        <v>5</v>
      </c>
      <c r="U298" s="186">
        <v>8696.2795479608594</v>
      </c>
      <c r="V298" s="186">
        <v>9114.6851352356498</v>
      </c>
      <c r="W298" s="184">
        <f t="shared" si="8"/>
        <v>153883.2437483762</v>
      </c>
      <c r="X298" s="184">
        <f t="shared" si="9"/>
        <v>657210.38849204383</v>
      </c>
    </row>
    <row r="299" spans="2:24" ht="15">
      <c r="B299">
        <v>27793</v>
      </c>
      <c r="C299">
        <v>25</v>
      </c>
      <c r="D299" t="s">
        <v>529</v>
      </c>
      <c r="E299">
        <v>4</v>
      </c>
      <c r="F299">
        <v>6</v>
      </c>
      <c r="G299">
        <v>4</v>
      </c>
      <c r="H299">
        <v>5</v>
      </c>
      <c r="I299">
        <v>0.39726</v>
      </c>
      <c r="J299">
        <v>1</v>
      </c>
      <c r="K299">
        <v>1</v>
      </c>
      <c r="L299">
        <v>1266</v>
      </c>
      <c r="M299">
        <v>4</v>
      </c>
      <c r="N299">
        <v>6</v>
      </c>
      <c r="O299">
        <v>2</v>
      </c>
      <c r="P299">
        <v>2</v>
      </c>
      <c r="Q299">
        <v>5</v>
      </c>
      <c r="R299">
        <v>0.39726</v>
      </c>
      <c r="S299">
        <v>1266</v>
      </c>
      <c r="T299">
        <v>5</v>
      </c>
      <c r="U299" s="186">
        <v>28122.933700656002</v>
      </c>
      <c r="V299" s="186">
        <v>25182.4666413714</v>
      </c>
      <c r="W299" s="184">
        <f t="shared" si="8"/>
        <v>721294887.80143213</v>
      </c>
      <c r="X299" s="184">
        <f t="shared" si="9"/>
        <v>571997376.607831</v>
      </c>
    </row>
    <row r="300" spans="2:24" ht="15">
      <c r="B300">
        <v>27862</v>
      </c>
      <c r="C300">
        <v>32</v>
      </c>
      <c r="D300" t="s">
        <v>529</v>
      </c>
      <c r="E300">
        <v>2</v>
      </c>
      <c r="F300">
        <v>5</v>
      </c>
      <c r="G300">
        <v>22</v>
      </c>
      <c r="H300">
        <v>1</v>
      </c>
      <c r="I300">
        <v>0.49041099999999999</v>
      </c>
      <c r="J300">
        <v>1</v>
      </c>
      <c r="K300">
        <v>1</v>
      </c>
      <c r="L300">
        <v>8800</v>
      </c>
      <c r="M300">
        <v>2</v>
      </c>
      <c r="N300">
        <v>5</v>
      </c>
      <c r="O300">
        <v>3</v>
      </c>
      <c r="P300">
        <v>4</v>
      </c>
      <c r="Q300">
        <v>1</v>
      </c>
      <c r="R300">
        <v>0.49041099999999999</v>
      </c>
      <c r="S300">
        <v>8800</v>
      </c>
      <c r="T300">
        <v>3</v>
      </c>
      <c r="U300" s="186">
        <v>10274.375226366201</v>
      </c>
      <c r="V300" s="186">
        <v>10628.391312080101</v>
      </c>
      <c r="W300" s="184">
        <f t="shared" si="8"/>
        <v>2173782.3081223862</v>
      </c>
      <c r="X300" s="184">
        <f t="shared" si="9"/>
        <v>3343014.7900899923</v>
      </c>
    </row>
    <row r="301" spans="2:24" ht="15">
      <c r="B301">
        <v>27869</v>
      </c>
      <c r="C301">
        <v>41</v>
      </c>
      <c r="D301" t="s">
        <v>529</v>
      </c>
      <c r="E301">
        <v>3</v>
      </c>
      <c r="F301">
        <v>6</v>
      </c>
      <c r="G301">
        <v>12</v>
      </c>
      <c r="H301">
        <v>7</v>
      </c>
      <c r="I301">
        <v>1.8328770000000001</v>
      </c>
      <c r="J301">
        <v>1</v>
      </c>
      <c r="K301">
        <v>1</v>
      </c>
      <c r="L301">
        <v>233</v>
      </c>
      <c r="M301">
        <v>3</v>
      </c>
      <c r="N301">
        <v>6</v>
      </c>
      <c r="O301">
        <v>3</v>
      </c>
      <c r="P301">
        <v>5</v>
      </c>
      <c r="Q301">
        <v>7</v>
      </c>
      <c r="R301">
        <v>1.8328770000000001</v>
      </c>
      <c r="S301">
        <v>233</v>
      </c>
      <c r="T301">
        <v>2</v>
      </c>
      <c r="U301" s="186">
        <v>15148.237537045999</v>
      </c>
      <c r="V301" s="186">
        <v>15369.9560113919</v>
      </c>
      <c r="W301" s="184">
        <f t="shared" si="8"/>
        <v>222464310.78650603</v>
      </c>
      <c r="X301" s="184">
        <f t="shared" si="9"/>
        <v>229127437.29081336</v>
      </c>
    </row>
    <row r="302" spans="2:24" ht="15">
      <c r="B302">
        <v>28012</v>
      </c>
      <c r="C302">
        <v>32</v>
      </c>
      <c r="D302" t="s">
        <v>529</v>
      </c>
      <c r="E302">
        <v>3</v>
      </c>
      <c r="F302">
        <v>6</v>
      </c>
      <c r="G302">
        <v>13</v>
      </c>
      <c r="H302">
        <v>6</v>
      </c>
      <c r="I302">
        <v>0.38630100000000001</v>
      </c>
      <c r="J302">
        <v>1</v>
      </c>
      <c r="K302">
        <v>1</v>
      </c>
      <c r="L302">
        <v>20000</v>
      </c>
      <c r="M302">
        <v>3</v>
      </c>
      <c r="N302">
        <v>6</v>
      </c>
      <c r="O302">
        <v>3</v>
      </c>
      <c r="P302">
        <v>4</v>
      </c>
      <c r="Q302">
        <v>6</v>
      </c>
      <c r="R302">
        <v>0.38630100000000001</v>
      </c>
      <c r="S302">
        <v>20000</v>
      </c>
      <c r="T302">
        <v>5</v>
      </c>
      <c r="U302" s="186">
        <v>15201.920405679601</v>
      </c>
      <c r="V302" s="186">
        <v>15160.447105085201</v>
      </c>
      <c r="W302" s="184">
        <f t="shared" si="8"/>
        <v>23021567.793433808</v>
      </c>
      <c r="X302" s="184">
        <f t="shared" si="9"/>
        <v>23421272.222678214</v>
      </c>
    </row>
    <row r="303" spans="2:24" ht="15">
      <c r="B303">
        <v>28195</v>
      </c>
      <c r="C303">
        <v>50</v>
      </c>
      <c r="D303" t="s">
        <v>529</v>
      </c>
      <c r="E303">
        <v>1</v>
      </c>
      <c r="F303">
        <v>3</v>
      </c>
      <c r="G303">
        <v>3</v>
      </c>
      <c r="H303">
        <v>7</v>
      </c>
      <c r="I303">
        <v>4.5698629999999998</v>
      </c>
      <c r="J303">
        <v>1</v>
      </c>
      <c r="K303">
        <v>1</v>
      </c>
      <c r="L303">
        <v>449</v>
      </c>
      <c r="M303">
        <v>1</v>
      </c>
      <c r="N303">
        <v>3</v>
      </c>
      <c r="O303">
        <v>2</v>
      </c>
      <c r="P303">
        <v>5</v>
      </c>
      <c r="Q303">
        <v>7</v>
      </c>
      <c r="R303">
        <v>4.5698629999999998</v>
      </c>
      <c r="S303">
        <v>449</v>
      </c>
      <c r="T303">
        <v>4</v>
      </c>
      <c r="U303" s="186">
        <v>32879.7060709406</v>
      </c>
      <c r="V303" s="186">
        <v>35520.422331092399</v>
      </c>
      <c r="W303" s="184">
        <f t="shared" si="8"/>
        <v>1051750696.2597435</v>
      </c>
      <c r="X303" s="184">
        <f t="shared" si="9"/>
        <v>1230004664.3258467</v>
      </c>
    </row>
    <row r="304" spans="2:24" ht="15">
      <c r="B304">
        <v>28221</v>
      </c>
      <c r="C304">
        <v>41</v>
      </c>
      <c r="D304" t="s">
        <v>529</v>
      </c>
      <c r="E304">
        <v>4</v>
      </c>
      <c r="F304">
        <v>6</v>
      </c>
      <c r="G304">
        <v>5</v>
      </c>
      <c r="H304">
        <v>7</v>
      </c>
      <c r="I304">
        <v>2.1123289999999999</v>
      </c>
      <c r="J304">
        <v>1</v>
      </c>
      <c r="K304">
        <v>1</v>
      </c>
      <c r="L304">
        <v>3031</v>
      </c>
      <c r="M304">
        <v>4</v>
      </c>
      <c r="N304">
        <v>6</v>
      </c>
      <c r="O304">
        <v>2</v>
      </c>
      <c r="P304">
        <v>5</v>
      </c>
      <c r="Q304">
        <v>7</v>
      </c>
      <c r="R304">
        <v>2.1123289999999999</v>
      </c>
      <c r="S304">
        <v>3031</v>
      </c>
      <c r="T304">
        <v>1</v>
      </c>
      <c r="U304" s="186">
        <v>21908.495754591098</v>
      </c>
      <c r="V304" s="186">
        <v>22279.193654112099</v>
      </c>
      <c r="W304" s="184">
        <f t="shared" si="8"/>
        <v>356359845.96460491</v>
      </c>
      <c r="X304" s="184">
        <f t="shared" si="9"/>
        <v>370492958.94620132</v>
      </c>
    </row>
    <row r="305" spans="2:24" ht="15">
      <c r="B305">
        <v>28238</v>
      </c>
      <c r="C305">
        <v>23</v>
      </c>
      <c r="D305" t="s">
        <v>529</v>
      </c>
      <c r="E305">
        <v>3</v>
      </c>
      <c r="F305">
        <v>6</v>
      </c>
      <c r="G305">
        <v>11</v>
      </c>
      <c r="H305">
        <v>3</v>
      </c>
      <c r="I305">
        <v>0.62465800000000005</v>
      </c>
      <c r="J305">
        <v>1</v>
      </c>
      <c r="K305">
        <v>1</v>
      </c>
      <c r="L305">
        <v>29400</v>
      </c>
      <c r="M305">
        <v>3</v>
      </c>
      <c r="N305">
        <v>6</v>
      </c>
      <c r="O305">
        <v>3</v>
      </c>
      <c r="P305">
        <v>2</v>
      </c>
      <c r="Q305">
        <v>3</v>
      </c>
      <c r="R305">
        <v>0.62465800000000005</v>
      </c>
      <c r="S305">
        <v>29400</v>
      </c>
      <c r="T305">
        <v>1</v>
      </c>
      <c r="U305" s="186">
        <v>18209.473901331399</v>
      </c>
      <c r="V305" s="186">
        <v>16929.7024488559</v>
      </c>
      <c r="W305" s="184">
        <f t="shared" si="8"/>
        <v>125227874.3649831</v>
      </c>
      <c r="X305" s="184">
        <f t="shared" si="9"/>
        <v>155508321.01407054</v>
      </c>
    </row>
    <row r="306" spans="2:24" ht="15">
      <c r="B306">
        <v>28288</v>
      </c>
      <c r="C306">
        <v>23</v>
      </c>
      <c r="D306" t="s">
        <v>529</v>
      </c>
      <c r="E306">
        <v>2</v>
      </c>
      <c r="F306">
        <v>2</v>
      </c>
      <c r="G306">
        <v>14</v>
      </c>
      <c r="H306">
        <v>1</v>
      </c>
      <c r="I306">
        <v>0.17808199999999999</v>
      </c>
      <c r="J306">
        <v>1</v>
      </c>
      <c r="K306">
        <v>1</v>
      </c>
      <c r="L306">
        <v>6000</v>
      </c>
      <c r="M306">
        <v>2</v>
      </c>
      <c r="N306">
        <v>2</v>
      </c>
      <c r="O306">
        <v>3</v>
      </c>
      <c r="P306">
        <v>2</v>
      </c>
      <c r="Q306">
        <v>1</v>
      </c>
      <c r="R306">
        <v>0.17808199999999999</v>
      </c>
      <c r="S306">
        <v>6000</v>
      </c>
      <c r="T306">
        <v>3</v>
      </c>
      <c r="U306" s="186">
        <v>13246.2774730769</v>
      </c>
      <c r="V306" s="186">
        <v>12997.3434887004</v>
      </c>
      <c r="W306" s="184">
        <f t="shared" si="8"/>
        <v>52508537.216821738</v>
      </c>
      <c r="X306" s="184">
        <f t="shared" si="9"/>
        <v>48962815.898857892</v>
      </c>
    </row>
    <row r="307" spans="2:24" ht="15">
      <c r="B307">
        <v>28342</v>
      </c>
      <c r="C307">
        <v>24</v>
      </c>
      <c r="D307" t="s">
        <v>529</v>
      </c>
      <c r="E307">
        <v>2</v>
      </c>
      <c r="F307">
        <v>6</v>
      </c>
      <c r="G307">
        <v>8</v>
      </c>
      <c r="H307">
        <v>7</v>
      </c>
      <c r="I307">
        <v>0.81369899999999995</v>
      </c>
      <c r="J307">
        <v>1</v>
      </c>
      <c r="K307">
        <v>1</v>
      </c>
      <c r="L307">
        <v>52650</v>
      </c>
      <c r="M307">
        <v>2</v>
      </c>
      <c r="N307">
        <v>6</v>
      </c>
      <c r="O307">
        <v>2</v>
      </c>
      <c r="P307">
        <v>2</v>
      </c>
      <c r="Q307">
        <v>7</v>
      </c>
      <c r="R307">
        <v>0.81369899999999995</v>
      </c>
      <c r="S307">
        <v>52650</v>
      </c>
      <c r="T307">
        <v>2</v>
      </c>
      <c r="U307" s="186">
        <v>24283.4268425029</v>
      </c>
      <c r="V307" s="186">
        <v>21027.979506769101</v>
      </c>
      <c r="W307" s="184">
        <f t="shared" si="8"/>
        <v>804662472.69963503</v>
      </c>
      <c r="X307" s="184">
        <f t="shared" si="9"/>
        <v>999952180.07431495</v>
      </c>
    </row>
    <row r="308" spans="2:24" ht="15">
      <c r="B308">
        <v>28359</v>
      </c>
      <c r="C308">
        <v>29</v>
      </c>
      <c r="D308" t="s">
        <v>529</v>
      </c>
      <c r="E308">
        <v>4</v>
      </c>
      <c r="F308">
        <v>6</v>
      </c>
      <c r="G308">
        <v>5</v>
      </c>
      <c r="H308">
        <v>7</v>
      </c>
      <c r="I308">
        <v>3.8794520000000001</v>
      </c>
      <c r="J308">
        <v>1</v>
      </c>
      <c r="K308">
        <v>1</v>
      </c>
      <c r="L308">
        <v>70000</v>
      </c>
      <c r="M308">
        <v>4</v>
      </c>
      <c r="N308">
        <v>6</v>
      </c>
      <c r="O308">
        <v>2</v>
      </c>
      <c r="P308">
        <v>3</v>
      </c>
      <c r="Q308">
        <v>7</v>
      </c>
      <c r="R308">
        <v>3.8794520000000001</v>
      </c>
      <c r="S308">
        <v>70000</v>
      </c>
      <c r="T308">
        <v>1</v>
      </c>
      <c r="U308" s="186">
        <v>23866.8025537957</v>
      </c>
      <c r="V308" s="186">
        <v>27359.455288740101</v>
      </c>
      <c r="W308" s="184">
        <f t="shared" si="8"/>
        <v>2128271906.610471</v>
      </c>
      <c r="X308" s="184">
        <f t="shared" si="9"/>
        <v>1818216053.2729547</v>
      </c>
    </row>
    <row r="309" spans="2:24" ht="15">
      <c r="B309">
        <v>28390</v>
      </c>
      <c r="C309">
        <v>24</v>
      </c>
      <c r="D309" t="s">
        <v>529</v>
      </c>
      <c r="E309">
        <v>3</v>
      </c>
      <c r="F309">
        <v>3</v>
      </c>
      <c r="G309">
        <v>17</v>
      </c>
      <c r="H309">
        <v>2</v>
      </c>
      <c r="I309">
        <v>1.1726030000000001</v>
      </c>
      <c r="J309">
        <v>1</v>
      </c>
      <c r="K309">
        <v>1</v>
      </c>
      <c r="L309">
        <v>931</v>
      </c>
      <c r="M309">
        <v>3</v>
      </c>
      <c r="N309">
        <v>3</v>
      </c>
      <c r="O309">
        <v>3</v>
      </c>
      <c r="P309">
        <v>2</v>
      </c>
      <c r="Q309">
        <v>2</v>
      </c>
      <c r="R309">
        <v>1.1726030000000001</v>
      </c>
      <c r="S309">
        <v>931</v>
      </c>
      <c r="T309">
        <v>2</v>
      </c>
      <c r="U309" s="186">
        <v>12874.8467370775</v>
      </c>
      <c r="V309" s="186">
        <v>12727.908459034499</v>
      </c>
      <c r="W309" s="184">
        <f t="shared" si="8"/>
        <v>142655474.87879685</v>
      </c>
      <c r="X309" s="184">
        <f t="shared" si="9"/>
        <v>139167049.19083971</v>
      </c>
    </row>
    <row r="310" spans="2:24" ht="15">
      <c r="B310">
        <v>28452</v>
      </c>
      <c r="C310">
        <v>44</v>
      </c>
      <c r="D310" t="s">
        <v>529</v>
      </c>
      <c r="E310">
        <v>1</v>
      </c>
      <c r="F310">
        <v>3</v>
      </c>
      <c r="G310">
        <v>5</v>
      </c>
      <c r="H310">
        <v>7</v>
      </c>
      <c r="I310">
        <v>2.8794520000000001</v>
      </c>
      <c r="J310">
        <v>1</v>
      </c>
      <c r="K310">
        <v>1</v>
      </c>
      <c r="L310">
        <v>1395</v>
      </c>
      <c r="M310">
        <v>1</v>
      </c>
      <c r="N310">
        <v>3</v>
      </c>
      <c r="O310">
        <v>2</v>
      </c>
      <c r="P310">
        <v>5</v>
      </c>
      <c r="Q310">
        <v>7</v>
      </c>
      <c r="R310">
        <v>2.8794520000000001</v>
      </c>
      <c r="S310">
        <v>1395</v>
      </c>
      <c r="T310">
        <v>4</v>
      </c>
      <c r="U310" s="186">
        <v>28620.1793510592</v>
      </c>
      <c r="V310" s="186">
        <v>29190.185961635802</v>
      </c>
      <c r="W310" s="184">
        <f t="shared" si="8"/>
        <v>741210390.69734025</v>
      </c>
      <c r="X310" s="184">
        <f t="shared" si="9"/>
        <v>772572362.64191592</v>
      </c>
    </row>
    <row r="311" spans="2:24" ht="15">
      <c r="B311">
        <v>28458</v>
      </c>
      <c r="C311">
        <v>60</v>
      </c>
      <c r="D311" t="s">
        <v>529</v>
      </c>
      <c r="E311">
        <v>4</v>
      </c>
      <c r="F311">
        <v>6</v>
      </c>
      <c r="G311">
        <v>11</v>
      </c>
      <c r="H311">
        <v>7</v>
      </c>
      <c r="I311">
        <v>2.4904109999999999</v>
      </c>
      <c r="J311">
        <v>1</v>
      </c>
      <c r="K311">
        <v>1</v>
      </c>
      <c r="L311">
        <v>3862</v>
      </c>
      <c r="M311">
        <v>4</v>
      </c>
      <c r="N311">
        <v>6</v>
      </c>
      <c r="O311">
        <v>3</v>
      </c>
      <c r="P311">
        <v>6</v>
      </c>
      <c r="Q311">
        <v>7</v>
      </c>
      <c r="R311">
        <v>2.4904109999999999</v>
      </c>
      <c r="S311">
        <v>3862</v>
      </c>
      <c r="T311">
        <v>1</v>
      </c>
      <c r="U311" s="186">
        <v>13565.3523963727</v>
      </c>
      <c r="V311" s="186">
        <v>12866.866707347301</v>
      </c>
      <c r="W311" s="184">
        <f t="shared" si="8"/>
        <v>94155047.728191823</v>
      </c>
      <c r="X311" s="184">
        <f t="shared" si="9"/>
        <v>81087624.417091817</v>
      </c>
    </row>
    <row r="312" spans="2:24" ht="15">
      <c r="B312">
        <v>28660</v>
      </c>
      <c r="C312">
        <v>50</v>
      </c>
      <c r="D312" t="s">
        <v>529</v>
      </c>
      <c r="E312">
        <v>4</v>
      </c>
      <c r="F312">
        <v>3</v>
      </c>
      <c r="G312">
        <v>1</v>
      </c>
      <c r="H312">
        <v>7</v>
      </c>
      <c r="I312">
        <v>31.167120000000001</v>
      </c>
      <c r="J312">
        <v>1</v>
      </c>
      <c r="K312">
        <v>1</v>
      </c>
      <c r="L312">
        <v>81000</v>
      </c>
      <c r="M312">
        <v>4</v>
      </c>
      <c r="N312">
        <v>3</v>
      </c>
      <c r="O312">
        <v>2</v>
      </c>
      <c r="P312">
        <v>5</v>
      </c>
      <c r="Q312">
        <v>7</v>
      </c>
      <c r="R312">
        <v>31.167120000000001</v>
      </c>
      <c r="S312">
        <v>81000</v>
      </c>
      <c r="T312">
        <v>1</v>
      </c>
      <c r="U312" s="186">
        <v>22900.263757004101</v>
      </c>
      <c r="V312" s="186">
        <v>23567.438451843402</v>
      </c>
      <c r="W312" s="184">
        <f t="shared" si="8"/>
        <v>3375579351.5056915</v>
      </c>
      <c r="X312" s="184">
        <f t="shared" si="9"/>
        <v>3298499125.9827957</v>
      </c>
    </row>
    <row r="313" spans="2:24" ht="15">
      <c r="B313">
        <v>28809</v>
      </c>
      <c r="C313">
        <v>24</v>
      </c>
      <c r="D313" t="s">
        <v>529</v>
      </c>
      <c r="E313">
        <v>4</v>
      </c>
      <c r="F313">
        <v>2</v>
      </c>
      <c r="G313">
        <v>1</v>
      </c>
      <c r="H313">
        <v>4</v>
      </c>
      <c r="I313">
        <v>1.758904</v>
      </c>
      <c r="J313">
        <v>1</v>
      </c>
      <c r="K313">
        <v>1</v>
      </c>
      <c r="L313">
        <v>19484</v>
      </c>
      <c r="M313">
        <v>4</v>
      </c>
      <c r="N313">
        <v>2</v>
      </c>
      <c r="O313">
        <v>2</v>
      </c>
      <c r="P313">
        <v>2</v>
      </c>
      <c r="Q313">
        <v>4</v>
      </c>
      <c r="R313">
        <v>1.758904</v>
      </c>
      <c r="S313">
        <v>19484</v>
      </c>
      <c r="T313">
        <v>4</v>
      </c>
      <c r="U313" s="186">
        <v>25255.1780521742</v>
      </c>
      <c r="V313" s="186">
        <v>23853.466020754</v>
      </c>
      <c r="W313" s="184">
        <f t="shared" si="8"/>
        <v>33306496.109897196</v>
      </c>
      <c r="X313" s="184">
        <f t="shared" si="9"/>
        <v>19092233.306523796</v>
      </c>
    </row>
    <row r="314" spans="2:24" ht="15">
      <c r="B314">
        <v>28839</v>
      </c>
      <c r="C314">
        <v>30</v>
      </c>
      <c r="D314" t="s">
        <v>529</v>
      </c>
      <c r="E314">
        <v>5</v>
      </c>
      <c r="F314">
        <v>5</v>
      </c>
      <c r="G314">
        <v>8</v>
      </c>
      <c r="H314">
        <v>7</v>
      </c>
      <c r="I314">
        <v>1</v>
      </c>
      <c r="J314">
        <v>1</v>
      </c>
      <c r="K314">
        <v>1</v>
      </c>
      <c r="L314">
        <v>540</v>
      </c>
      <c r="M314">
        <v>5</v>
      </c>
      <c r="N314">
        <v>5</v>
      </c>
      <c r="O314">
        <v>2</v>
      </c>
      <c r="P314">
        <v>3</v>
      </c>
      <c r="Q314">
        <v>7</v>
      </c>
      <c r="R314">
        <v>1</v>
      </c>
      <c r="S314">
        <v>540</v>
      </c>
      <c r="T314">
        <v>2</v>
      </c>
      <c r="U314" s="186">
        <v>16235.5059925399</v>
      </c>
      <c r="V314" s="186">
        <v>19012.888747266701</v>
      </c>
      <c r="W314" s="184">
        <f t="shared" si="8"/>
        <v>246348908.36185592</v>
      </c>
      <c r="X314" s="184">
        <f t="shared" si="9"/>
        <v>341247618.66889268</v>
      </c>
    </row>
    <row r="315" spans="2:24" ht="15">
      <c r="B315">
        <v>28861</v>
      </c>
      <c r="C315">
        <v>44</v>
      </c>
      <c r="D315" t="s">
        <v>529</v>
      </c>
      <c r="E315">
        <v>4</v>
      </c>
      <c r="F315">
        <v>2</v>
      </c>
      <c r="G315">
        <v>20</v>
      </c>
      <c r="H315">
        <v>7</v>
      </c>
      <c r="I315">
        <v>1.808219</v>
      </c>
      <c r="J315">
        <v>1</v>
      </c>
      <c r="K315">
        <v>1</v>
      </c>
      <c r="L315">
        <v>87909</v>
      </c>
      <c r="M315">
        <v>4</v>
      </c>
      <c r="N315">
        <v>2</v>
      </c>
      <c r="O315">
        <v>3</v>
      </c>
      <c r="P315">
        <v>5</v>
      </c>
      <c r="Q315">
        <v>7</v>
      </c>
      <c r="R315">
        <v>1.808219</v>
      </c>
      <c r="S315">
        <v>87909</v>
      </c>
      <c r="T315">
        <v>1</v>
      </c>
      <c r="U315" s="186">
        <v>8717.2402725904994</v>
      </c>
      <c r="V315" s="186">
        <v>9259.0564640140092</v>
      </c>
      <c r="W315" s="184">
        <f t="shared" si="8"/>
        <v>6271334808.7237577</v>
      </c>
      <c r="X315" s="184">
        <f t="shared" si="9"/>
        <v>6185813618.2137852</v>
      </c>
    </row>
    <row r="316" spans="2:24" ht="15">
      <c r="B316">
        <v>28865</v>
      </c>
      <c r="C316">
        <v>23</v>
      </c>
      <c r="D316" t="s">
        <v>529</v>
      </c>
      <c r="E316">
        <v>3</v>
      </c>
      <c r="F316">
        <v>6</v>
      </c>
      <c r="G316">
        <v>8</v>
      </c>
      <c r="H316">
        <v>1</v>
      </c>
      <c r="I316">
        <v>1.430137</v>
      </c>
      <c r="J316">
        <v>1</v>
      </c>
      <c r="K316">
        <v>1</v>
      </c>
      <c r="L316">
        <v>25421</v>
      </c>
      <c r="M316">
        <v>3</v>
      </c>
      <c r="N316">
        <v>6</v>
      </c>
      <c r="O316">
        <v>2</v>
      </c>
      <c r="P316">
        <v>2</v>
      </c>
      <c r="Q316">
        <v>1</v>
      </c>
      <c r="R316">
        <v>1.430137</v>
      </c>
      <c r="S316">
        <v>25421</v>
      </c>
      <c r="T316">
        <v>4</v>
      </c>
      <c r="U316" s="186">
        <v>22702.930541947899</v>
      </c>
      <c r="V316" s="186">
        <v>20750.671883392199</v>
      </c>
      <c r="W316" s="184">
        <f t="shared" si="8"/>
        <v>7387901.5787956435</v>
      </c>
      <c r="X316" s="184">
        <f t="shared" si="9"/>
        <v>21811964.716777373</v>
      </c>
    </row>
    <row r="317" spans="2:24" ht="15">
      <c r="B317">
        <v>29001</v>
      </c>
      <c r="C317">
        <v>31</v>
      </c>
      <c r="D317" t="s">
        <v>529</v>
      </c>
      <c r="E317">
        <v>3</v>
      </c>
      <c r="F317">
        <v>5</v>
      </c>
      <c r="G317">
        <v>14</v>
      </c>
      <c r="H317">
        <v>7</v>
      </c>
      <c r="I317">
        <v>0.48493199999999997</v>
      </c>
      <c r="J317">
        <v>1</v>
      </c>
      <c r="K317">
        <v>1</v>
      </c>
      <c r="L317">
        <v>7941</v>
      </c>
      <c r="M317">
        <v>3</v>
      </c>
      <c r="N317">
        <v>5</v>
      </c>
      <c r="O317">
        <v>3</v>
      </c>
      <c r="P317">
        <v>4</v>
      </c>
      <c r="Q317">
        <v>7</v>
      </c>
      <c r="R317">
        <v>0.48493199999999997</v>
      </c>
      <c r="S317">
        <v>7941</v>
      </c>
      <c r="T317">
        <v>4</v>
      </c>
      <c r="U317" s="186">
        <v>13455.7550759359</v>
      </c>
      <c r="V317" s="186">
        <v>13610.4036150825</v>
      </c>
      <c r="W317" s="184">
        <f t="shared" si="8"/>
        <v>30412523.547560774</v>
      </c>
      <c r="X317" s="184">
        <f t="shared" si="9"/>
        <v>32142137.350710515</v>
      </c>
    </row>
    <row r="318" spans="2:24" ht="15">
      <c r="B318">
        <v>29021</v>
      </c>
      <c r="C318">
        <v>60</v>
      </c>
      <c r="D318" t="s">
        <v>529</v>
      </c>
      <c r="E318">
        <v>2</v>
      </c>
      <c r="F318">
        <v>2</v>
      </c>
      <c r="G318">
        <v>18</v>
      </c>
      <c r="H318">
        <v>7</v>
      </c>
      <c r="I318">
        <v>1.8273969999999999</v>
      </c>
      <c r="J318">
        <v>1</v>
      </c>
      <c r="K318">
        <v>1</v>
      </c>
      <c r="L318">
        <v>8000</v>
      </c>
      <c r="M318">
        <v>2</v>
      </c>
      <c r="N318">
        <v>2</v>
      </c>
      <c r="O318">
        <v>3</v>
      </c>
      <c r="P318">
        <v>6</v>
      </c>
      <c r="Q318">
        <v>7</v>
      </c>
      <c r="R318">
        <v>1.8273969999999999</v>
      </c>
      <c r="S318">
        <v>8000</v>
      </c>
      <c r="T318">
        <v>2</v>
      </c>
      <c r="U318" s="186">
        <v>9570.9237224710505</v>
      </c>
      <c r="V318" s="186">
        <v>9377.4812509840303</v>
      </c>
      <c r="W318" s="184">
        <f t="shared" si="8"/>
        <v>2467801.341822302</v>
      </c>
      <c r="X318" s="184">
        <f t="shared" si="9"/>
        <v>1897454.5968125293</v>
      </c>
    </row>
    <row r="319" spans="2:24" ht="15">
      <c r="B319">
        <v>29022</v>
      </c>
      <c r="C319">
        <v>34</v>
      </c>
      <c r="D319" t="s">
        <v>529</v>
      </c>
      <c r="E319">
        <v>3</v>
      </c>
      <c r="F319">
        <v>5</v>
      </c>
      <c r="G319">
        <v>1</v>
      </c>
      <c r="H319">
        <v>7</v>
      </c>
      <c r="I319">
        <v>0.86849299999999996</v>
      </c>
      <c r="J319">
        <v>1</v>
      </c>
      <c r="K319">
        <v>1</v>
      </c>
      <c r="L319">
        <v>6206</v>
      </c>
      <c r="M319">
        <v>3</v>
      </c>
      <c r="N319">
        <v>5</v>
      </c>
      <c r="O319">
        <v>2</v>
      </c>
      <c r="P319">
        <v>4</v>
      </c>
      <c r="Q319">
        <v>7</v>
      </c>
      <c r="R319">
        <v>0.86849299999999996</v>
      </c>
      <c r="S319">
        <v>6206</v>
      </c>
      <c r="T319">
        <v>1</v>
      </c>
      <c r="U319" s="186">
        <v>34059.139008492501</v>
      </c>
      <c r="V319" s="186">
        <v>33868.050236942603</v>
      </c>
      <c r="W319" s="184">
        <f t="shared" si="8"/>
        <v>775797352.62640655</v>
      </c>
      <c r="X319" s="184">
        <f t="shared" si="9"/>
        <v>765189023.31113636</v>
      </c>
    </row>
    <row r="320" spans="2:24" ht="15">
      <c r="B320">
        <v>29105</v>
      </c>
      <c r="C320">
        <v>59</v>
      </c>
      <c r="D320" t="s">
        <v>529</v>
      </c>
      <c r="E320">
        <v>1</v>
      </c>
      <c r="F320">
        <v>3</v>
      </c>
      <c r="G320">
        <v>15</v>
      </c>
      <c r="H320">
        <v>2</v>
      </c>
      <c r="I320">
        <v>0.30137000000000003</v>
      </c>
      <c r="J320">
        <v>1</v>
      </c>
      <c r="K320">
        <v>1</v>
      </c>
      <c r="L320">
        <v>8200</v>
      </c>
      <c r="M320">
        <v>1</v>
      </c>
      <c r="N320">
        <v>3</v>
      </c>
      <c r="O320">
        <v>3</v>
      </c>
      <c r="P320">
        <v>6</v>
      </c>
      <c r="Q320">
        <v>2</v>
      </c>
      <c r="R320">
        <v>0.30137000000000003</v>
      </c>
      <c r="S320">
        <v>8200</v>
      </c>
      <c r="T320">
        <v>5</v>
      </c>
      <c r="U320" s="186">
        <v>13534.6871835161</v>
      </c>
      <c r="V320" s="186">
        <v>13001.2940349195</v>
      </c>
      <c r="W320" s="184">
        <f t="shared" si="8"/>
        <v>28458887.34597094</v>
      </c>
      <c r="X320" s="184">
        <f t="shared" si="9"/>
        <v>23052424.409753568</v>
      </c>
    </row>
    <row r="321" spans="2:24" ht="15">
      <c r="B321">
        <v>29163</v>
      </c>
      <c r="C321">
        <v>24</v>
      </c>
      <c r="D321" t="s">
        <v>529</v>
      </c>
      <c r="E321">
        <v>1</v>
      </c>
      <c r="F321">
        <v>3</v>
      </c>
      <c r="G321">
        <v>3</v>
      </c>
      <c r="H321">
        <v>2</v>
      </c>
      <c r="I321">
        <v>0.89588999999999996</v>
      </c>
      <c r="J321">
        <v>1</v>
      </c>
      <c r="K321">
        <v>1</v>
      </c>
      <c r="L321">
        <v>3410</v>
      </c>
      <c r="M321">
        <v>1</v>
      </c>
      <c r="N321">
        <v>3</v>
      </c>
      <c r="O321">
        <v>2</v>
      </c>
      <c r="P321">
        <v>2</v>
      </c>
      <c r="Q321">
        <v>2</v>
      </c>
      <c r="R321">
        <v>0.89588999999999996</v>
      </c>
      <c r="S321">
        <v>3410</v>
      </c>
      <c r="T321">
        <v>5</v>
      </c>
      <c r="U321" s="186">
        <v>52193.7312479799</v>
      </c>
      <c r="V321" s="186">
        <v>41583.110670674701</v>
      </c>
      <c r="W321" s="184">
        <f t="shared" si="8"/>
        <v>2379852434.4751306</v>
      </c>
      <c r="X321" s="184">
        <f t="shared" si="9"/>
        <v>1457186378.2755787</v>
      </c>
    </row>
    <row r="322" spans="2:24" ht="15">
      <c r="B322">
        <v>29213</v>
      </c>
      <c r="C322">
        <v>44</v>
      </c>
      <c r="D322" t="s">
        <v>529</v>
      </c>
      <c r="E322">
        <v>2</v>
      </c>
      <c r="F322">
        <v>3</v>
      </c>
      <c r="G322">
        <v>1</v>
      </c>
      <c r="H322">
        <v>7</v>
      </c>
      <c r="I322">
        <v>8.90137</v>
      </c>
      <c r="J322">
        <v>1</v>
      </c>
      <c r="K322">
        <v>1</v>
      </c>
      <c r="L322">
        <v>36770</v>
      </c>
      <c r="M322">
        <v>2</v>
      </c>
      <c r="N322">
        <v>3</v>
      </c>
      <c r="O322">
        <v>2</v>
      </c>
      <c r="P322">
        <v>5</v>
      </c>
      <c r="Q322">
        <v>7</v>
      </c>
      <c r="R322">
        <v>8.90137</v>
      </c>
      <c r="S322">
        <v>36770</v>
      </c>
      <c r="T322">
        <v>2</v>
      </c>
      <c r="U322" s="186">
        <v>37362.359662851799</v>
      </c>
      <c r="V322" s="186">
        <v>37641.3689168161</v>
      </c>
      <c r="W322" s="184">
        <f t="shared" si="8"/>
        <v>350889.97017389687</v>
      </c>
      <c r="X322" s="184">
        <f t="shared" si="9"/>
        <v>759283.78919326328</v>
      </c>
    </row>
    <row r="323" spans="2:24" ht="15">
      <c r="B323">
        <v>29394</v>
      </c>
      <c r="C323">
        <v>33</v>
      </c>
      <c r="D323" t="s">
        <v>529</v>
      </c>
      <c r="E323">
        <v>4</v>
      </c>
      <c r="F323">
        <v>4</v>
      </c>
      <c r="G323">
        <v>4</v>
      </c>
      <c r="H323">
        <v>7</v>
      </c>
      <c r="I323">
        <v>2.7178079999999998</v>
      </c>
      <c r="J323">
        <v>1</v>
      </c>
      <c r="K323">
        <v>1</v>
      </c>
      <c r="L323">
        <v>31701</v>
      </c>
      <c r="M323">
        <v>4</v>
      </c>
      <c r="N323">
        <v>4</v>
      </c>
      <c r="O323">
        <v>2</v>
      </c>
      <c r="P323">
        <v>4</v>
      </c>
      <c r="Q323">
        <v>7</v>
      </c>
      <c r="R323">
        <v>2.7178079999999998</v>
      </c>
      <c r="S323">
        <v>31701</v>
      </c>
      <c r="T323">
        <v>4</v>
      </c>
      <c r="U323" s="186">
        <v>20444.302240466899</v>
      </c>
      <c r="V323" s="186">
        <v>20714.442356928801</v>
      </c>
      <c r="W323" s="184">
        <f t="shared" si="8"/>
        <v>126713244.44947754</v>
      </c>
      <c r="X323" s="184">
        <f t="shared" si="9"/>
        <v>120704448.84452617</v>
      </c>
    </row>
    <row r="324" spans="2:24" ht="15">
      <c r="B324">
        <v>29443</v>
      </c>
      <c r="C324">
        <v>33</v>
      </c>
      <c r="D324" t="s">
        <v>529</v>
      </c>
      <c r="E324">
        <v>1</v>
      </c>
      <c r="F324">
        <v>6</v>
      </c>
      <c r="G324">
        <v>8</v>
      </c>
      <c r="H324">
        <v>7</v>
      </c>
      <c r="I324">
        <v>1.430137</v>
      </c>
      <c r="J324">
        <v>1</v>
      </c>
      <c r="K324">
        <v>1</v>
      </c>
      <c r="L324">
        <v>55400</v>
      </c>
      <c r="M324">
        <v>1</v>
      </c>
      <c r="N324">
        <v>6</v>
      </c>
      <c r="O324">
        <v>2</v>
      </c>
      <c r="P324">
        <v>4</v>
      </c>
      <c r="Q324">
        <v>7</v>
      </c>
      <c r="R324">
        <v>1.430137</v>
      </c>
      <c r="S324">
        <v>55400</v>
      </c>
      <c r="T324">
        <v>1</v>
      </c>
      <c r="U324" s="186">
        <v>24920.470964794</v>
      </c>
      <c r="V324" s="186">
        <v>23247.300087928801</v>
      </c>
      <c r="W324" s="184">
        <f t="shared" si="8"/>
        <v>929001690.20796561</v>
      </c>
      <c r="X324" s="184">
        <f t="shared" si="9"/>
        <v>1033796111.6357033</v>
      </c>
    </row>
    <row r="325" spans="2:24" ht="15">
      <c r="B325">
        <v>29695</v>
      </c>
      <c r="C325">
        <v>31</v>
      </c>
      <c r="D325" t="s">
        <v>529</v>
      </c>
      <c r="E325">
        <v>1</v>
      </c>
      <c r="F325">
        <v>6</v>
      </c>
      <c r="G325">
        <v>11</v>
      </c>
      <c r="H325">
        <v>1</v>
      </c>
      <c r="I325">
        <v>1.230137</v>
      </c>
      <c r="J325">
        <v>1</v>
      </c>
      <c r="K325">
        <v>2</v>
      </c>
      <c r="L325">
        <v>45000</v>
      </c>
      <c r="M325">
        <v>1</v>
      </c>
      <c r="N325">
        <v>6</v>
      </c>
      <c r="O325">
        <v>3</v>
      </c>
      <c r="P325">
        <v>4</v>
      </c>
      <c r="Q325">
        <v>1</v>
      </c>
      <c r="R325">
        <v>1.230137</v>
      </c>
      <c r="S325">
        <v>22500</v>
      </c>
      <c r="T325">
        <v>5</v>
      </c>
      <c r="U325" s="186">
        <v>20543.2978466032</v>
      </c>
      <c r="V325" s="186">
        <v>19982.840988101601</v>
      </c>
      <c r="W325" s="184">
        <f t="shared" si="8"/>
        <v>3828683.3171076742</v>
      </c>
      <c r="X325" s="184">
        <f t="shared" si="9"/>
        <v>6336089.4911813224</v>
      </c>
    </row>
    <row r="326" spans="2:24" ht="15">
      <c r="B326">
        <v>29791</v>
      </c>
      <c r="C326">
        <v>26</v>
      </c>
      <c r="D326" t="s">
        <v>529</v>
      </c>
      <c r="E326">
        <v>2</v>
      </c>
      <c r="F326">
        <v>5</v>
      </c>
      <c r="G326">
        <v>7</v>
      </c>
      <c r="H326">
        <v>7</v>
      </c>
      <c r="I326">
        <v>1.512329</v>
      </c>
      <c r="J326">
        <v>1</v>
      </c>
      <c r="K326">
        <v>1</v>
      </c>
      <c r="L326">
        <v>49000</v>
      </c>
      <c r="M326">
        <v>2</v>
      </c>
      <c r="N326">
        <v>5</v>
      </c>
      <c r="O326">
        <v>2</v>
      </c>
      <c r="P326">
        <v>3</v>
      </c>
      <c r="Q326">
        <v>7</v>
      </c>
      <c r="R326">
        <v>1.512329</v>
      </c>
      <c r="S326">
        <v>49000</v>
      </c>
      <c r="T326">
        <v>5</v>
      </c>
      <c r="U326" s="186">
        <v>22926.573585156999</v>
      </c>
      <c r="V326" s="186">
        <v>25616.380725551899</v>
      </c>
      <c r="W326" s="184">
        <f t="shared" si="8"/>
        <v>679823565.01023281</v>
      </c>
      <c r="X326" s="184">
        <f t="shared" si="9"/>
        <v>546793650.3723408</v>
      </c>
    </row>
    <row r="327" spans="2:24" ht="15">
      <c r="B327">
        <v>29813</v>
      </c>
      <c r="C327">
        <v>20</v>
      </c>
      <c r="D327" t="s">
        <v>529</v>
      </c>
      <c r="E327">
        <v>4</v>
      </c>
      <c r="F327">
        <v>3</v>
      </c>
      <c r="G327">
        <v>13</v>
      </c>
      <c r="H327">
        <v>1</v>
      </c>
      <c r="I327">
        <v>0.90137</v>
      </c>
      <c r="J327">
        <v>1</v>
      </c>
      <c r="K327">
        <v>1</v>
      </c>
      <c r="L327">
        <v>1126</v>
      </c>
      <c r="M327">
        <v>4</v>
      </c>
      <c r="N327">
        <v>3</v>
      </c>
      <c r="O327">
        <v>3</v>
      </c>
      <c r="P327">
        <v>1</v>
      </c>
      <c r="Q327">
        <v>1</v>
      </c>
      <c r="R327">
        <v>0.90137</v>
      </c>
      <c r="S327">
        <v>1126</v>
      </c>
      <c r="T327">
        <v>4</v>
      </c>
      <c r="U327" s="186">
        <v>15113.886517270799</v>
      </c>
      <c r="V327" s="186">
        <v>11218.2707129429</v>
      </c>
      <c r="W327" s="184">
        <f t="shared" si="8"/>
        <v>195660969.22004622</v>
      </c>
      <c r="X327" s="184">
        <f t="shared" si="9"/>
        <v>101853928.14332499</v>
      </c>
    </row>
    <row r="328" spans="2:24" ht="15">
      <c r="B328">
        <v>30282</v>
      </c>
      <c r="C328">
        <v>20</v>
      </c>
      <c r="D328" t="s">
        <v>529</v>
      </c>
      <c r="E328">
        <v>4</v>
      </c>
      <c r="F328">
        <v>5</v>
      </c>
      <c r="G328">
        <v>6</v>
      </c>
      <c r="H328">
        <v>5</v>
      </c>
      <c r="I328">
        <v>0.10958900000000001</v>
      </c>
      <c r="J328">
        <v>1</v>
      </c>
      <c r="K328">
        <v>1</v>
      </c>
      <c r="L328">
        <v>8000</v>
      </c>
      <c r="M328">
        <v>4</v>
      </c>
      <c r="N328">
        <v>5</v>
      </c>
      <c r="O328">
        <v>2</v>
      </c>
      <c r="P328">
        <v>1</v>
      </c>
      <c r="Q328">
        <v>5</v>
      </c>
      <c r="R328">
        <v>0.10958900000000001</v>
      </c>
      <c r="S328">
        <v>8000</v>
      </c>
      <c r="T328">
        <v>3</v>
      </c>
      <c r="U328" s="186">
        <v>21782.8676900623</v>
      </c>
      <c r="V328" s="186">
        <v>14034.4131077118</v>
      </c>
      <c r="W328" s="184">
        <f t="shared" ref="W328:W391" si="10">(U328-$S328)^2</f>
        <v>189967441.76176327</v>
      </c>
      <c r="X328" s="184">
        <f t="shared" ref="X328:X391" si="11">(V328-$S328)^2</f>
        <v>36414141.554523982</v>
      </c>
    </row>
    <row r="329" spans="2:24" ht="15">
      <c r="B329">
        <v>30303</v>
      </c>
      <c r="C329">
        <v>42</v>
      </c>
      <c r="D329" t="s">
        <v>529</v>
      </c>
      <c r="E329">
        <v>4</v>
      </c>
      <c r="F329">
        <v>6</v>
      </c>
      <c r="G329">
        <v>10</v>
      </c>
      <c r="H329">
        <v>2</v>
      </c>
      <c r="I329">
        <v>9.0411000000000005E-2</v>
      </c>
      <c r="J329">
        <v>1</v>
      </c>
      <c r="K329">
        <v>1</v>
      </c>
      <c r="L329">
        <v>7321</v>
      </c>
      <c r="M329">
        <v>4</v>
      </c>
      <c r="N329">
        <v>6</v>
      </c>
      <c r="O329">
        <v>2</v>
      </c>
      <c r="P329">
        <v>5</v>
      </c>
      <c r="Q329">
        <v>2</v>
      </c>
      <c r="R329">
        <v>9.0411000000000005E-2</v>
      </c>
      <c r="S329">
        <v>7321</v>
      </c>
      <c r="T329">
        <v>2</v>
      </c>
      <c r="U329" s="186">
        <v>16109.5769103086</v>
      </c>
      <c r="V329" s="186">
        <v>17100.997962172802</v>
      </c>
      <c r="W329" s="184">
        <f t="shared" si="10"/>
        <v>77239084.108409464</v>
      </c>
      <c r="X329" s="184">
        <f t="shared" si="11"/>
        <v>95648360.14010416</v>
      </c>
    </row>
    <row r="330" spans="2:24" ht="15">
      <c r="B330">
        <v>30304</v>
      </c>
      <c r="C330">
        <v>28</v>
      </c>
      <c r="D330" t="s">
        <v>529</v>
      </c>
      <c r="E330">
        <v>4</v>
      </c>
      <c r="F330">
        <v>6</v>
      </c>
      <c r="G330">
        <v>12</v>
      </c>
      <c r="H330">
        <v>6</v>
      </c>
      <c r="I330">
        <v>0.68493199999999999</v>
      </c>
      <c r="J330">
        <v>1</v>
      </c>
      <c r="K330">
        <v>1</v>
      </c>
      <c r="L330">
        <v>45400</v>
      </c>
      <c r="M330">
        <v>4</v>
      </c>
      <c r="N330">
        <v>6</v>
      </c>
      <c r="O330">
        <v>3</v>
      </c>
      <c r="P330">
        <v>3</v>
      </c>
      <c r="Q330">
        <v>6</v>
      </c>
      <c r="R330">
        <v>0.68493199999999999</v>
      </c>
      <c r="S330">
        <v>45400</v>
      </c>
      <c r="T330">
        <v>2</v>
      </c>
      <c r="U330" s="186">
        <v>15315.505247803299</v>
      </c>
      <c r="V330" s="186">
        <v>17093.598813712499</v>
      </c>
      <c r="W330" s="184">
        <f t="shared" si="10"/>
        <v>905076824.49495077</v>
      </c>
      <c r="X330" s="184">
        <f t="shared" si="11"/>
        <v>801252348.11905849</v>
      </c>
    </row>
    <row r="331" spans="2:24" ht="15">
      <c r="B331">
        <v>30395</v>
      </c>
      <c r="C331">
        <v>52</v>
      </c>
      <c r="D331" t="s">
        <v>529</v>
      </c>
      <c r="E331">
        <v>2</v>
      </c>
      <c r="F331">
        <v>5</v>
      </c>
      <c r="G331">
        <v>13</v>
      </c>
      <c r="H331">
        <v>7</v>
      </c>
      <c r="I331">
        <v>1.4547950000000001</v>
      </c>
      <c r="J331">
        <v>1</v>
      </c>
      <c r="K331">
        <v>1</v>
      </c>
      <c r="L331">
        <v>8070</v>
      </c>
      <c r="M331">
        <v>2</v>
      </c>
      <c r="N331">
        <v>5</v>
      </c>
      <c r="O331">
        <v>3</v>
      </c>
      <c r="P331">
        <v>6</v>
      </c>
      <c r="Q331">
        <v>7</v>
      </c>
      <c r="R331">
        <v>1.4547950000000001</v>
      </c>
      <c r="S331">
        <v>8070</v>
      </c>
      <c r="T331">
        <v>3</v>
      </c>
      <c r="U331" s="186">
        <v>13506.9595381936</v>
      </c>
      <c r="V331" s="186">
        <v>12385.232577003901</v>
      </c>
      <c r="W331" s="184">
        <f t="shared" si="10"/>
        <v>29560529.019954361</v>
      </c>
      <c r="X331" s="184">
        <f t="shared" si="11"/>
        <v>18621232.193635724</v>
      </c>
    </row>
    <row r="332" spans="2:24" ht="15">
      <c r="B332">
        <v>30415</v>
      </c>
      <c r="C332">
        <v>41</v>
      </c>
      <c r="D332" t="s">
        <v>529</v>
      </c>
      <c r="E332">
        <v>4</v>
      </c>
      <c r="F332">
        <v>6</v>
      </c>
      <c r="G332">
        <v>9</v>
      </c>
      <c r="H332">
        <v>7</v>
      </c>
      <c r="I332">
        <v>3.0767120000000001</v>
      </c>
      <c r="J332">
        <v>1</v>
      </c>
      <c r="K332">
        <v>1</v>
      </c>
      <c r="L332">
        <v>63915</v>
      </c>
      <c r="M332">
        <v>4</v>
      </c>
      <c r="N332">
        <v>6</v>
      </c>
      <c r="O332">
        <v>2</v>
      </c>
      <c r="P332">
        <v>5</v>
      </c>
      <c r="Q332">
        <v>7</v>
      </c>
      <c r="R332">
        <v>3.0767120000000001</v>
      </c>
      <c r="S332">
        <v>63915</v>
      </c>
      <c r="T332">
        <v>4</v>
      </c>
      <c r="U332" s="186">
        <v>16640.400986155801</v>
      </c>
      <c r="V332" s="186">
        <v>16994.6244542157</v>
      </c>
      <c r="W332" s="184">
        <f t="shared" si="10"/>
        <v>2234887711.9197588</v>
      </c>
      <c r="X332" s="184">
        <f t="shared" si="11"/>
        <v>2201521641.3574333</v>
      </c>
    </row>
    <row r="333" spans="2:24" ht="15">
      <c r="B333">
        <v>30560</v>
      </c>
      <c r="C333">
        <v>50</v>
      </c>
      <c r="D333" t="s">
        <v>529</v>
      </c>
      <c r="E333">
        <v>4</v>
      </c>
      <c r="F333">
        <v>2</v>
      </c>
      <c r="G333">
        <v>13</v>
      </c>
      <c r="H333">
        <v>2</v>
      </c>
      <c r="I333">
        <v>0.49315100000000001</v>
      </c>
      <c r="J333">
        <v>1</v>
      </c>
      <c r="K333">
        <v>1</v>
      </c>
      <c r="L333">
        <v>2000</v>
      </c>
      <c r="M333">
        <v>4</v>
      </c>
      <c r="N333">
        <v>2</v>
      </c>
      <c r="O333">
        <v>3</v>
      </c>
      <c r="P333">
        <v>5</v>
      </c>
      <c r="Q333">
        <v>2</v>
      </c>
      <c r="R333">
        <v>0.49315100000000001</v>
      </c>
      <c r="S333">
        <v>2000</v>
      </c>
      <c r="T333">
        <v>5</v>
      </c>
      <c r="U333" s="186">
        <v>11046.386449485301</v>
      </c>
      <c r="V333" s="186">
        <v>12319.9675916633</v>
      </c>
      <c r="W333" s="184">
        <f t="shared" si="10"/>
        <v>81837107.793431267</v>
      </c>
      <c r="X333" s="184">
        <f t="shared" si="11"/>
        <v>106501731.09298082</v>
      </c>
    </row>
    <row r="334" spans="2:24" ht="15">
      <c r="B334">
        <v>30776</v>
      </c>
      <c r="C334">
        <v>23</v>
      </c>
      <c r="D334" t="s">
        <v>531</v>
      </c>
      <c r="E334">
        <v>1</v>
      </c>
      <c r="F334">
        <v>5</v>
      </c>
      <c r="G334">
        <v>1</v>
      </c>
      <c r="H334">
        <v>1</v>
      </c>
      <c r="I334">
        <v>0.15342500000000001</v>
      </c>
      <c r="J334">
        <v>1</v>
      </c>
      <c r="K334">
        <v>1</v>
      </c>
      <c r="L334">
        <v>47841</v>
      </c>
      <c r="M334">
        <v>1</v>
      </c>
      <c r="N334">
        <v>5</v>
      </c>
      <c r="O334">
        <v>2</v>
      </c>
      <c r="P334">
        <v>2</v>
      </c>
      <c r="Q334">
        <v>1</v>
      </c>
      <c r="R334">
        <v>0.15342500000000001</v>
      </c>
      <c r="S334">
        <v>47841</v>
      </c>
      <c r="T334">
        <v>1</v>
      </c>
      <c r="U334" s="186">
        <v>24797.584275724799</v>
      </c>
      <c r="V334" s="186">
        <v>21560.752634981502</v>
      </c>
      <c r="W334" s="184">
        <f t="shared" si="10"/>
        <v>530999008.24177361</v>
      </c>
      <c r="X334" s="184">
        <f t="shared" si="11"/>
        <v>690651401.5665617</v>
      </c>
    </row>
    <row r="335" spans="2:24" ht="15">
      <c r="B335">
        <v>30845</v>
      </c>
      <c r="C335">
        <v>29</v>
      </c>
      <c r="D335" t="s">
        <v>529</v>
      </c>
      <c r="E335">
        <v>3</v>
      </c>
      <c r="F335">
        <v>5</v>
      </c>
      <c r="G335">
        <v>16</v>
      </c>
      <c r="H335">
        <v>1</v>
      </c>
      <c r="I335">
        <v>2.1260270000000001</v>
      </c>
      <c r="J335">
        <v>1</v>
      </c>
      <c r="K335">
        <v>1</v>
      </c>
      <c r="L335">
        <v>6649</v>
      </c>
      <c r="M335">
        <v>3</v>
      </c>
      <c r="N335">
        <v>5</v>
      </c>
      <c r="O335">
        <v>3</v>
      </c>
      <c r="P335">
        <v>3</v>
      </c>
      <c r="Q335">
        <v>1</v>
      </c>
      <c r="R335">
        <v>2.1260270000000001</v>
      </c>
      <c r="S335">
        <v>6649</v>
      </c>
      <c r="T335">
        <v>3</v>
      </c>
      <c r="U335" s="186">
        <v>12528.5178735633</v>
      </c>
      <c r="V335" s="186">
        <v>14244.318189739701</v>
      </c>
      <c r="W335" s="184">
        <f t="shared" si="10"/>
        <v>34568730.425550304</v>
      </c>
      <c r="X335" s="184">
        <f t="shared" si="11"/>
        <v>57688858.403390765</v>
      </c>
    </row>
    <row r="336" spans="2:24" ht="15">
      <c r="B336">
        <v>30875</v>
      </c>
      <c r="C336">
        <v>32</v>
      </c>
      <c r="D336" t="s">
        <v>531</v>
      </c>
      <c r="E336">
        <v>3</v>
      </c>
      <c r="F336">
        <v>3</v>
      </c>
      <c r="G336">
        <v>0</v>
      </c>
      <c r="H336">
        <v>1</v>
      </c>
      <c r="I336">
        <v>0.43013699999999999</v>
      </c>
      <c r="J336">
        <v>1</v>
      </c>
      <c r="K336">
        <v>2</v>
      </c>
      <c r="L336">
        <v>158875</v>
      </c>
      <c r="M336">
        <v>3</v>
      </c>
      <c r="N336">
        <v>3</v>
      </c>
      <c r="O336">
        <v>1</v>
      </c>
      <c r="P336">
        <v>4</v>
      </c>
      <c r="Q336">
        <v>1</v>
      </c>
      <c r="R336">
        <v>0.43013699999999999</v>
      </c>
      <c r="S336">
        <v>79437.5</v>
      </c>
      <c r="T336">
        <v>5</v>
      </c>
      <c r="U336" s="186">
        <v>22274.5548290021</v>
      </c>
      <c r="V336" s="186">
        <v>22445.7365592715</v>
      </c>
      <c r="W336" s="184">
        <f t="shared" si="10"/>
        <v>3267602300.6225128</v>
      </c>
      <c r="X336" s="184">
        <f t="shared" si="11"/>
        <v>3248061100.0839577</v>
      </c>
    </row>
    <row r="337" spans="2:24" ht="15">
      <c r="B337">
        <v>30980</v>
      </c>
      <c r="C337">
        <v>26</v>
      </c>
      <c r="D337" t="s">
        <v>529</v>
      </c>
      <c r="E337">
        <v>2</v>
      </c>
      <c r="F337">
        <v>4</v>
      </c>
      <c r="G337">
        <v>2</v>
      </c>
      <c r="H337">
        <v>5</v>
      </c>
      <c r="I337">
        <v>0.90137</v>
      </c>
      <c r="J337">
        <v>1</v>
      </c>
      <c r="K337">
        <v>1</v>
      </c>
      <c r="L337">
        <v>68650</v>
      </c>
      <c r="M337">
        <v>2</v>
      </c>
      <c r="N337">
        <v>4</v>
      </c>
      <c r="O337">
        <v>2</v>
      </c>
      <c r="P337">
        <v>3</v>
      </c>
      <c r="Q337">
        <v>5</v>
      </c>
      <c r="R337">
        <v>0.90137</v>
      </c>
      <c r="S337">
        <v>68650</v>
      </c>
      <c r="T337">
        <v>4</v>
      </c>
      <c r="U337" s="186">
        <v>33730.704151976199</v>
      </c>
      <c r="V337" s="186">
        <v>39717.070352329902</v>
      </c>
      <c r="W337" s="184">
        <f t="shared" si="10"/>
        <v>1219357222.5218122</v>
      </c>
      <c r="X337" s="184">
        <f t="shared" si="11"/>
        <v>837114417.9970274</v>
      </c>
    </row>
    <row r="338" spans="2:24" ht="15">
      <c r="B338">
        <v>31164</v>
      </c>
      <c r="C338">
        <v>44</v>
      </c>
      <c r="D338" t="s">
        <v>529</v>
      </c>
      <c r="E338">
        <v>4</v>
      </c>
      <c r="F338">
        <v>5</v>
      </c>
      <c r="G338">
        <v>12</v>
      </c>
      <c r="H338">
        <v>1</v>
      </c>
      <c r="I338">
        <v>2.5561639999999999</v>
      </c>
      <c r="J338">
        <v>1</v>
      </c>
      <c r="K338">
        <v>1</v>
      </c>
      <c r="L338">
        <v>16</v>
      </c>
      <c r="M338">
        <v>4</v>
      </c>
      <c r="N338">
        <v>5</v>
      </c>
      <c r="O338">
        <v>3</v>
      </c>
      <c r="P338">
        <v>5</v>
      </c>
      <c r="Q338">
        <v>1</v>
      </c>
      <c r="R338">
        <v>2.5561639999999999</v>
      </c>
      <c r="S338">
        <v>16</v>
      </c>
      <c r="T338">
        <v>3</v>
      </c>
      <c r="U338" s="186">
        <v>13260.924060690701</v>
      </c>
      <c r="V338" s="186">
        <v>14428.1552363511</v>
      </c>
      <c r="W338" s="184">
        <f t="shared" si="10"/>
        <v>175428013.37346342</v>
      </c>
      <c r="X338" s="184">
        <f t="shared" si="11"/>
        <v>207710218.55668244</v>
      </c>
    </row>
    <row r="339" spans="2:24" ht="15">
      <c r="B339">
        <v>31203</v>
      </c>
      <c r="C339">
        <v>34</v>
      </c>
      <c r="D339" t="s">
        <v>529</v>
      </c>
      <c r="E339">
        <v>1</v>
      </c>
      <c r="F339">
        <v>5</v>
      </c>
      <c r="G339">
        <v>11</v>
      </c>
      <c r="H339">
        <v>1</v>
      </c>
      <c r="I339">
        <v>0.72602699999999998</v>
      </c>
      <c r="J339">
        <v>1</v>
      </c>
      <c r="K339">
        <v>1</v>
      </c>
      <c r="L339">
        <v>24900</v>
      </c>
      <c r="M339">
        <v>1</v>
      </c>
      <c r="N339">
        <v>5</v>
      </c>
      <c r="O339">
        <v>3</v>
      </c>
      <c r="P339">
        <v>4</v>
      </c>
      <c r="Q339">
        <v>1</v>
      </c>
      <c r="R339">
        <v>0.72602699999999998</v>
      </c>
      <c r="S339">
        <v>24900</v>
      </c>
      <c r="T339">
        <v>3</v>
      </c>
      <c r="U339" s="186">
        <v>18285.1961399006</v>
      </c>
      <c r="V339" s="186">
        <v>18723.522160116201</v>
      </c>
      <c r="W339" s="184">
        <f t="shared" si="10"/>
        <v>43755630.107585929</v>
      </c>
      <c r="X339" s="184">
        <f t="shared" si="11"/>
        <v>38148878.506575637</v>
      </c>
    </row>
    <row r="340" spans="2:24" ht="15">
      <c r="B340">
        <v>31258</v>
      </c>
      <c r="C340">
        <v>54</v>
      </c>
      <c r="D340" t="s">
        <v>529</v>
      </c>
      <c r="E340">
        <v>4</v>
      </c>
      <c r="F340">
        <v>6</v>
      </c>
      <c r="G340">
        <v>11</v>
      </c>
      <c r="H340">
        <v>5</v>
      </c>
      <c r="I340">
        <v>0.16164400000000001</v>
      </c>
      <c r="J340">
        <v>1</v>
      </c>
      <c r="K340">
        <v>1</v>
      </c>
      <c r="L340">
        <v>18900</v>
      </c>
      <c r="M340">
        <v>4</v>
      </c>
      <c r="N340">
        <v>6</v>
      </c>
      <c r="O340">
        <v>3</v>
      </c>
      <c r="P340">
        <v>6</v>
      </c>
      <c r="Q340">
        <v>5</v>
      </c>
      <c r="R340">
        <v>0.16164400000000001</v>
      </c>
      <c r="S340">
        <v>18900</v>
      </c>
      <c r="T340">
        <v>5</v>
      </c>
      <c r="U340" s="186">
        <v>14178.0517271157</v>
      </c>
      <c r="V340" s="186">
        <v>13199.630213726499</v>
      </c>
      <c r="W340" s="184">
        <f t="shared" si="10"/>
        <v>22296795.491795018</v>
      </c>
      <c r="X340" s="184">
        <f t="shared" si="11"/>
        <v>32494215.700259797</v>
      </c>
    </row>
    <row r="341" spans="2:24" ht="15">
      <c r="B341">
        <v>31671</v>
      </c>
      <c r="C341">
        <v>24</v>
      </c>
      <c r="D341" t="s">
        <v>529</v>
      </c>
      <c r="E341">
        <v>3</v>
      </c>
      <c r="F341">
        <v>6</v>
      </c>
      <c r="G341">
        <v>15</v>
      </c>
      <c r="H341">
        <v>2</v>
      </c>
      <c r="I341">
        <v>0.77808200000000005</v>
      </c>
      <c r="J341">
        <v>1</v>
      </c>
      <c r="K341">
        <v>1</v>
      </c>
      <c r="L341">
        <v>8050</v>
      </c>
      <c r="M341">
        <v>3</v>
      </c>
      <c r="N341">
        <v>6</v>
      </c>
      <c r="O341">
        <v>3</v>
      </c>
      <c r="P341">
        <v>2</v>
      </c>
      <c r="Q341">
        <v>2</v>
      </c>
      <c r="R341">
        <v>0.77808200000000005</v>
      </c>
      <c r="S341">
        <v>8050</v>
      </c>
      <c r="T341">
        <v>1</v>
      </c>
      <c r="U341" s="186">
        <v>14434.7857810975</v>
      </c>
      <c r="V341" s="186">
        <v>13852.831302332999</v>
      </c>
      <c r="W341" s="184">
        <f t="shared" si="10"/>
        <v>40765489.470504813</v>
      </c>
      <c r="X341" s="184">
        <f t="shared" si="11"/>
        <v>33672851.123335689</v>
      </c>
    </row>
    <row r="342" spans="2:24" ht="15">
      <c r="B342">
        <v>31689</v>
      </c>
      <c r="C342">
        <v>22</v>
      </c>
      <c r="D342" t="s">
        <v>529</v>
      </c>
      <c r="E342">
        <v>2</v>
      </c>
      <c r="F342">
        <v>4</v>
      </c>
      <c r="G342">
        <v>5</v>
      </c>
      <c r="H342">
        <v>6</v>
      </c>
      <c r="I342">
        <v>7.9451999999999995E-2</v>
      </c>
      <c r="J342">
        <v>1</v>
      </c>
      <c r="K342">
        <v>1</v>
      </c>
      <c r="L342">
        <v>65650</v>
      </c>
      <c r="M342">
        <v>2</v>
      </c>
      <c r="N342">
        <v>4</v>
      </c>
      <c r="O342">
        <v>2</v>
      </c>
      <c r="P342">
        <v>2</v>
      </c>
      <c r="Q342">
        <v>6</v>
      </c>
      <c r="R342">
        <v>7.9451999999999995E-2</v>
      </c>
      <c r="S342">
        <v>65650</v>
      </c>
      <c r="T342">
        <v>1</v>
      </c>
      <c r="U342" s="186">
        <v>25719.222822870299</v>
      </c>
      <c r="V342" s="186">
        <v>22466.089589720701</v>
      </c>
      <c r="W342" s="184">
        <f t="shared" si="10"/>
        <v>1594466965.9695818</v>
      </c>
      <c r="X342" s="184">
        <f t="shared" si="11"/>
        <v>1864850118.3230288</v>
      </c>
    </row>
    <row r="343" spans="2:24" ht="15">
      <c r="B343">
        <v>31759</v>
      </c>
      <c r="C343">
        <v>23</v>
      </c>
      <c r="D343" t="s">
        <v>529</v>
      </c>
      <c r="E343">
        <v>5</v>
      </c>
      <c r="F343">
        <v>3</v>
      </c>
      <c r="G343">
        <v>7</v>
      </c>
      <c r="H343">
        <v>2</v>
      </c>
      <c r="I343">
        <v>0.96438400000000002</v>
      </c>
      <c r="J343">
        <v>1</v>
      </c>
      <c r="K343">
        <v>1</v>
      </c>
      <c r="L343">
        <v>2440</v>
      </c>
      <c r="M343">
        <v>5</v>
      </c>
      <c r="N343">
        <v>3</v>
      </c>
      <c r="O343">
        <v>2</v>
      </c>
      <c r="P343">
        <v>2</v>
      </c>
      <c r="Q343">
        <v>2</v>
      </c>
      <c r="R343">
        <v>0.96438400000000002</v>
      </c>
      <c r="S343">
        <v>2440</v>
      </c>
      <c r="T343">
        <v>3</v>
      </c>
      <c r="U343" s="186">
        <v>19777.917981836101</v>
      </c>
      <c r="V343" s="186">
        <v>19427.074247566401</v>
      </c>
      <c r="W343" s="184">
        <f t="shared" si="10"/>
        <v>300603399.9448756</v>
      </c>
      <c r="X343" s="184">
        <f t="shared" si="11"/>
        <v>288560691.49233359</v>
      </c>
    </row>
    <row r="344" spans="2:24" ht="15">
      <c r="B344">
        <v>31770</v>
      </c>
      <c r="C344">
        <v>64</v>
      </c>
      <c r="D344" t="s">
        <v>529</v>
      </c>
      <c r="E344">
        <v>4</v>
      </c>
      <c r="F344">
        <v>3</v>
      </c>
      <c r="G344">
        <v>24</v>
      </c>
      <c r="H344">
        <v>7</v>
      </c>
      <c r="I344">
        <v>1.9369860000000001</v>
      </c>
      <c r="J344">
        <v>1</v>
      </c>
      <c r="K344">
        <v>1</v>
      </c>
      <c r="L344">
        <v>984</v>
      </c>
      <c r="M344">
        <v>4</v>
      </c>
      <c r="N344">
        <v>3</v>
      </c>
      <c r="O344">
        <v>3</v>
      </c>
      <c r="P344">
        <v>6</v>
      </c>
      <c r="Q344">
        <v>7</v>
      </c>
      <c r="R344">
        <v>1.9369860000000001</v>
      </c>
      <c r="S344">
        <v>984</v>
      </c>
      <c r="T344">
        <v>1</v>
      </c>
      <c r="U344" s="186">
        <v>8177.6948977175898</v>
      </c>
      <c r="V344" s="186">
        <v>8262.1204465770807</v>
      </c>
      <c r="W344" s="184">
        <f t="shared" si="10"/>
        <v>51749246.281448089</v>
      </c>
      <c r="X344" s="184">
        <f t="shared" si="11"/>
        <v>52971037.234883361</v>
      </c>
    </row>
    <row r="345" spans="2:24" ht="15">
      <c r="B345">
        <v>31785</v>
      </c>
      <c r="C345">
        <v>23</v>
      </c>
      <c r="D345" t="s">
        <v>529</v>
      </c>
      <c r="E345">
        <v>1</v>
      </c>
      <c r="F345">
        <v>6</v>
      </c>
      <c r="G345">
        <v>14</v>
      </c>
      <c r="H345">
        <v>4</v>
      </c>
      <c r="I345">
        <v>0.28767100000000001</v>
      </c>
      <c r="J345">
        <v>1</v>
      </c>
      <c r="K345">
        <v>1</v>
      </c>
      <c r="L345">
        <v>833</v>
      </c>
      <c r="M345">
        <v>1</v>
      </c>
      <c r="N345">
        <v>6</v>
      </c>
      <c r="O345">
        <v>3</v>
      </c>
      <c r="P345">
        <v>2</v>
      </c>
      <c r="Q345">
        <v>4</v>
      </c>
      <c r="R345">
        <v>0.28767100000000001</v>
      </c>
      <c r="S345">
        <v>833</v>
      </c>
      <c r="T345">
        <v>3</v>
      </c>
      <c r="U345" s="186">
        <v>17569.411400635901</v>
      </c>
      <c r="V345" s="186">
        <v>15947.3206969686</v>
      </c>
      <c r="W345" s="184">
        <f t="shared" si="10"/>
        <v>280107466.57133538</v>
      </c>
      <c r="X345" s="184">
        <f t="shared" si="11"/>
        <v>228442690.13081339</v>
      </c>
    </row>
    <row r="346" spans="2:24" ht="15">
      <c r="B346">
        <v>31819</v>
      </c>
      <c r="C346">
        <v>44</v>
      </c>
      <c r="D346" t="s">
        <v>529</v>
      </c>
      <c r="E346">
        <v>4</v>
      </c>
      <c r="F346">
        <v>4</v>
      </c>
      <c r="G346">
        <v>16</v>
      </c>
      <c r="H346">
        <v>7</v>
      </c>
      <c r="I346">
        <v>13.79452</v>
      </c>
      <c r="J346">
        <v>1</v>
      </c>
      <c r="K346">
        <v>1</v>
      </c>
      <c r="L346">
        <v>2013</v>
      </c>
      <c r="M346">
        <v>4</v>
      </c>
      <c r="N346">
        <v>4</v>
      </c>
      <c r="O346">
        <v>3</v>
      </c>
      <c r="P346">
        <v>5</v>
      </c>
      <c r="Q346">
        <v>7</v>
      </c>
      <c r="R346">
        <v>13.79452</v>
      </c>
      <c r="S346">
        <v>2013</v>
      </c>
      <c r="T346">
        <v>5</v>
      </c>
      <c r="U346" s="186">
        <v>10168.0513166657</v>
      </c>
      <c r="V346" s="186">
        <v>10544.419468467901</v>
      </c>
      <c r="W346" s="184">
        <f t="shared" si="10"/>
        <v>66504861.977450967</v>
      </c>
      <c r="X346" s="184">
        <f t="shared" si="11"/>
        <v>72785118.146953121</v>
      </c>
    </row>
    <row r="347" spans="2:24" ht="15">
      <c r="B347">
        <v>31856</v>
      </c>
      <c r="C347">
        <v>48</v>
      </c>
      <c r="D347" t="s">
        <v>529</v>
      </c>
      <c r="E347">
        <v>2</v>
      </c>
      <c r="F347">
        <v>4</v>
      </c>
      <c r="G347">
        <v>7</v>
      </c>
      <c r="H347">
        <v>5</v>
      </c>
      <c r="I347">
        <v>0.61643800000000004</v>
      </c>
      <c r="J347">
        <v>1</v>
      </c>
      <c r="K347">
        <v>1</v>
      </c>
      <c r="L347">
        <v>39775</v>
      </c>
      <c r="M347">
        <v>2</v>
      </c>
      <c r="N347">
        <v>4</v>
      </c>
      <c r="O347">
        <v>2</v>
      </c>
      <c r="P347">
        <v>5</v>
      </c>
      <c r="Q347">
        <v>5</v>
      </c>
      <c r="R347">
        <v>0.61643800000000004</v>
      </c>
      <c r="S347">
        <v>39775</v>
      </c>
      <c r="T347">
        <v>4</v>
      </c>
      <c r="U347" s="186">
        <v>18165.8027302013</v>
      </c>
      <c r="V347" s="186">
        <v>19580.8427854375</v>
      </c>
      <c r="W347" s="184">
        <f t="shared" si="10"/>
        <v>466957406.64507562</v>
      </c>
      <c r="X347" s="184">
        <f t="shared" si="11"/>
        <v>407803985.60646665</v>
      </c>
    </row>
    <row r="348" spans="2:24" ht="15">
      <c r="B348">
        <v>32161</v>
      </c>
      <c r="C348">
        <v>52</v>
      </c>
      <c r="D348" t="s">
        <v>529</v>
      </c>
      <c r="E348">
        <v>2</v>
      </c>
      <c r="F348">
        <v>6</v>
      </c>
      <c r="G348">
        <v>10</v>
      </c>
      <c r="H348">
        <v>7</v>
      </c>
      <c r="I348">
        <v>1.1095889999999999</v>
      </c>
      <c r="J348">
        <v>1</v>
      </c>
      <c r="K348">
        <v>2</v>
      </c>
      <c r="L348">
        <v>22111</v>
      </c>
      <c r="M348">
        <v>2</v>
      </c>
      <c r="N348">
        <v>6</v>
      </c>
      <c r="O348">
        <v>2</v>
      </c>
      <c r="P348">
        <v>6</v>
      </c>
      <c r="Q348">
        <v>7</v>
      </c>
      <c r="R348">
        <v>1.1095889999999999</v>
      </c>
      <c r="S348">
        <v>11055.5</v>
      </c>
      <c r="T348">
        <v>3</v>
      </c>
      <c r="U348" s="186">
        <v>17179.638006874899</v>
      </c>
      <c r="V348" s="186">
        <v>14957.312310289401</v>
      </c>
      <c r="W348" s="184">
        <f t="shared" si="10"/>
        <v>37505066.327249654</v>
      </c>
      <c r="X348" s="184">
        <f t="shared" si="11"/>
        <v>15224139.30472591</v>
      </c>
    </row>
    <row r="349" spans="2:24" ht="15">
      <c r="B349">
        <v>32277</v>
      </c>
      <c r="C349">
        <v>54</v>
      </c>
      <c r="D349" t="s">
        <v>529</v>
      </c>
      <c r="E349">
        <v>1</v>
      </c>
      <c r="F349">
        <v>6</v>
      </c>
      <c r="G349">
        <v>7</v>
      </c>
      <c r="H349">
        <v>7</v>
      </c>
      <c r="I349">
        <v>0.75342500000000001</v>
      </c>
      <c r="J349">
        <v>1</v>
      </c>
      <c r="K349">
        <v>1</v>
      </c>
      <c r="L349">
        <v>15934</v>
      </c>
      <c r="M349">
        <v>1</v>
      </c>
      <c r="N349">
        <v>6</v>
      </c>
      <c r="O349">
        <v>2</v>
      </c>
      <c r="P349">
        <v>6</v>
      </c>
      <c r="Q349">
        <v>7</v>
      </c>
      <c r="R349">
        <v>0.75342500000000001</v>
      </c>
      <c r="S349">
        <v>15934</v>
      </c>
      <c r="T349">
        <v>5</v>
      </c>
      <c r="U349" s="186">
        <v>22837.6721481186</v>
      </c>
      <c r="V349" s="186">
        <v>18839.740299154699</v>
      </c>
      <c r="W349" s="184">
        <f t="shared" si="10"/>
        <v>47660689.128708482</v>
      </c>
      <c r="X349" s="184">
        <f t="shared" si="11"/>
        <v>8443326.6861316375</v>
      </c>
    </row>
    <row r="350" spans="2:24" ht="15">
      <c r="B350">
        <v>32323</v>
      </c>
      <c r="C350">
        <v>50</v>
      </c>
      <c r="D350" t="s">
        <v>529</v>
      </c>
      <c r="E350">
        <v>4</v>
      </c>
      <c r="F350">
        <v>3</v>
      </c>
      <c r="G350">
        <v>0</v>
      </c>
      <c r="H350">
        <v>7</v>
      </c>
      <c r="I350">
        <v>1.5972599999999999</v>
      </c>
      <c r="J350">
        <v>1</v>
      </c>
      <c r="K350">
        <v>1</v>
      </c>
      <c r="L350">
        <v>9295</v>
      </c>
      <c r="M350">
        <v>4</v>
      </c>
      <c r="N350">
        <v>3</v>
      </c>
      <c r="O350">
        <v>1</v>
      </c>
      <c r="P350">
        <v>5</v>
      </c>
      <c r="Q350">
        <v>7</v>
      </c>
      <c r="R350">
        <v>1.5972599999999999</v>
      </c>
      <c r="S350">
        <v>9295</v>
      </c>
      <c r="T350">
        <v>2</v>
      </c>
      <c r="U350" s="186">
        <v>31125.9573877939</v>
      </c>
      <c r="V350" s="186">
        <v>36828.7795589382</v>
      </c>
      <c r="W350" s="184">
        <f t="shared" si="10"/>
        <v>476590700.46767306</v>
      </c>
      <c r="X350" s="184">
        <f t="shared" si="11"/>
        <v>758109016.80020308</v>
      </c>
    </row>
    <row r="351" spans="2:24" ht="15">
      <c r="B351">
        <v>32364</v>
      </c>
      <c r="C351">
        <v>26</v>
      </c>
      <c r="D351" t="s">
        <v>529</v>
      </c>
      <c r="E351">
        <v>1</v>
      </c>
      <c r="F351">
        <v>5</v>
      </c>
      <c r="G351">
        <v>2</v>
      </c>
      <c r="H351">
        <v>4</v>
      </c>
      <c r="I351">
        <v>0.52328799999999998</v>
      </c>
      <c r="J351">
        <v>1</v>
      </c>
      <c r="K351">
        <v>1</v>
      </c>
      <c r="L351">
        <v>19884</v>
      </c>
      <c r="M351">
        <v>1</v>
      </c>
      <c r="N351">
        <v>5</v>
      </c>
      <c r="O351">
        <v>2</v>
      </c>
      <c r="P351">
        <v>3</v>
      </c>
      <c r="Q351">
        <v>4</v>
      </c>
      <c r="R351">
        <v>0.52328799999999998</v>
      </c>
      <c r="S351">
        <v>19884</v>
      </c>
      <c r="T351">
        <v>3</v>
      </c>
      <c r="U351" s="186">
        <v>48639.3149746868</v>
      </c>
      <c r="V351" s="186">
        <v>59930.798297328904</v>
      </c>
      <c r="W351" s="184">
        <f t="shared" si="10"/>
        <v>826868139.2934469</v>
      </c>
      <c r="X351" s="184">
        <f t="shared" si="11"/>
        <v>1603746053.8669453</v>
      </c>
    </row>
    <row r="352" spans="2:24" ht="15">
      <c r="B352">
        <v>32413</v>
      </c>
      <c r="C352">
        <v>22</v>
      </c>
      <c r="D352" t="s">
        <v>529</v>
      </c>
      <c r="E352">
        <v>1</v>
      </c>
      <c r="F352">
        <v>2</v>
      </c>
      <c r="G352">
        <v>14</v>
      </c>
      <c r="H352">
        <v>2</v>
      </c>
      <c r="I352">
        <v>0.49589</v>
      </c>
      <c r="J352">
        <v>1</v>
      </c>
      <c r="K352">
        <v>1</v>
      </c>
      <c r="L352">
        <v>1740</v>
      </c>
      <c r="M352">
        <v>1</v>
      </c>
      <c r="N352">
        <v>2</v>
      </c>
      <c r="O352">
        <v>3</v>
      </c>
      <c r="P352">
        <v>2</v>
      </c>
      <c r="Q352">
        <v>2</v>
      </c>
      <c r="R352">
        <v>0.49589</v>
      </c>
      <c r="S352">
        <v>1740</v>
      </c>
      <c r="T352">
        <v>3</v>
      </c>
      <c r="U352" s="186">
        <v>14072.050804362099</v>
      </c>
      <c r="V352" s="186">
        <v>13491.483182980999</v>
      </c>
      <c r="W352" s="184">
        <f t="shared" si="10"/>
        <v>152079477.04136789</v>
      </c>
      <c r="X352" s="184">
        <f t="shared" si="11"/>
        <v>138097356.99988523</v>
      </c>
    </row>
    <row r="353" spans="2:24" ht="15">
      <c r="B353">
        <v>32538</v>
      </c>
      <c r="C353">
        <v>56</v>
      </c>
      <c r="D353" t="s">
        <v>529</v>
      </c>
      <c r="E353">
        <v>1</v>
      </c>
      <c r="F353">
        <v>3</v>
      </c>
      <c r="G353">
        <v>2</v>
      </c>
      <c r="H353">
        <v>7</v>
      </c>
      <c r="I353">
        <v>4.7424660000000003</v>
      </c>
      <c r="J353">
        <v>1</v>
      </c>
      <c r="K353">
        <v>1</v>
      </c>
      <c r="L353">
        <v>545</v>
      </c>
      <c r="M353">
        <v>1</v>
      </c>
      <c r="N353">
        <v>3</v>
      </c>
      <c r="O353">
        <v>2</v>
      </c>
      <c r="P353">
        <v>6</v>
      </c>
      <c r="Q353">
        <v>7</v>
      </c>
      <c r="R353">
        <v>4.7424660000000003</v>
      </c>
      <c r="S353">
        <v>545</v>
      </c>
      <c r="T353">
        <v>1</v>
      </c>
      <c r="U353" s="186">
        <v>34453.577975466498</v>
      </c>
      <c r="V353" s="186">
        <v>26912.4091221292</v>
      </c>
      <c r="W353" s="184">
        <f t="shared" si="10"/>
        <v>1149791660.3182917</v>
      </c>
      <c r="X353" s="184">
        <f t="shared" si="11"/>
        <v>695240263.81374216</v>
      </c>
    </row>
    <row r="354" spans="2:24" ht="15">
      <c r="B354">
        <v>32718</v>
      </c>
      <c r="C354">
        <v>51</v>
      </c>
      <c r="D354" t="s">
        <v>529</v>
      </c>
      <c r="E354">
        <v>1</v>
      </c>
      <c r="F354">
        <v>3</v>
      </c>
      <c r="G354">
        <v>0</v>
      </c>
      <c r="H354">
        <v>1</v>
      </c>
      <c r="I354">
        <v>1.4082190000000001</v>
      </c>
      <c r="J354">
        <v>1</v>
      </c>
      <c r="K354">
        <v>1</v>
      </c>
      <c r="L354">
        <v>211254</v>
      </c>
      <c r="M354">
        <v>1</v>
      </c>
      <c r="N354">
        <v>3</v>
      </c>
      <c r="O354">
        <v>1</v>
      </c>
      <c r="P354">
        <v>6</v>
      </c>
      <c r="Q354">
        <v>1</v>
      </c>
      <c r="R354">
        <v>1.4082190000000001</v>
      </c>
      <c r="S354">
        <v>211254</v>
      </c>
      <c r="T354">
        <v>5</v>
      </c>
      <c r="U354" s="186">
        <v>55758.013019662001</v>
      </c>
      <c r="V354" s="186">
        <v>38516.440492006397</v>
      </c>
      <c r="W354" s="184">
        <f t="shared" si="10"/>
        <v>24179001966.989445</v>
      </c>
      <c r="X354" s="184">
        <f t="shared" si="11"/>
        <v>29838264464.77763</v>
      </c>
    </row>
    <row r="355" spans="2:24" ht="15">
      <c r="B355">
        <v>32771</v>
      </c>
      <c r="C355">
        <v>27</v>
      </c>
      <c r="D355" t="s">
        <v>529</v>
      </c>
      <c r="E355">
        <v>1</v>
      </c>
      <c r="F355">
        <v>6</v>
      </c>
      <c r="G355">
        <v>4</v>
      </c>
      <c r="H355">
        <v>2</v>
      </c>
      <c r="I355">
        <v>0.51232900000000003</v>
      </c>
      <c r="J355">
        <v>1</v>
      </c>
      <c r="K355">
        <v>1</v>
      </c>
      <c r="L355">
        <v>44000</v>
      </c>
      <c r="M355">
        <v>1</v>
      </c>
      <c r="N355">
        <v>6</v>
      </c>
      <c r="O355">
        <v>2</v>
      </c>
      <c r="P355">
        <v>3</v>
      </c>
      <c r="Q355">
        <v>2</v>
      </c>
      <c r="R355">
        <v>0.51232900000000003</v>
      </c>
      <c r="S355">
        <v>44000</v>
      </c>
      <c r="T355">
        <v>5</v>
      </c>
      <c r="U355" s="186">
        <v>44510.600455959502</v>
      </c>
      <c r="V355" s="186">
        <v>52981.178128181396</v>
      </c>
      <c r="W355" s="184">
        <f t="shared" si="10"/>
        <v>260712.82562605149</v>
      </c>
      <c r="X355" s="184">
        <f t="shared" si="11"/>
        <v>80661560.570123896</v>
      </c>
    </row>
    <row r="356" spans="2:24" ht="15">
      <c r="B356">
        <v>32914</v>
      </c>
      <c r="C356">
        <v>30</v>
      </c>
      <c r="D356" t="s">
        <v>529</v>
      </c>
      <c r="E356">
        <v>1</v>
      </c>
      <c r="F356">
        <v>5</v>
      </c>
      <c r="G356">
        <v>13</v>
      </c>
      <c r="H356">
        <v>3</v>
      </c>
      <c r="I356">
        <v>0.32876699999999998</v>
      </c>
      <c r="J356">
        <v>1</v>
      </c>
      <c r="K356">
        <v>1</v>
      </c>
      <c r="L356">
        <v>18543</v>
      </c>
      <c r="M356">
        <v>1</v>
      </c>
      <c r="N356">
        <v>5</v>
      </c>
      <c r="O356">
        <v>3</v>
      </c>
      <c r="P356">
        <v>3</v>
      </c>
      <c r="Q356">
        <v>3</v>
      </c>
      <c r="R356">
        <v>0.32876699999999998</v>
      </c>
      <c r="S356">
        <v>18543</v>
      </c>
      <c r="T356">
        <v>2</v>
      </c>
      <c r="U356" s="186">
        <v>16470.7584906066</v>
      </c>
      <c r="V356" s="186">
        <v>18722.250063025302</v>
      </c>
      <c r="W356" s="184">
        <f t="shared" si="10"/>
        <v>4294184.8732530354</v>
      </c>
      <c r="X356" s="184">
        <f t="shared" si="11"/>
        <v>32130.58509457461</v>
      </c>
    </row>
    <row r="357" spans="2:24" ht="15">
      <c r="B357">
        <v>32970</v>
      </c>
      <c r="C357">
        <v>24</v>
      </c>
      <c r="D357" t="s">
        <v>529</v>
      </c>
      <c r="E357">
        <v>1</v>
      </c>
      <c r="F357">
        <v>4</v>
      </c>
      <c r="G357">
        <v>6</v>
      </c>
      <c r="H357">
        <v>4</v>
      </c>
      <c r="I357">
        <v>0.115068</v>
      </c>
      <c r="J357">
        <v>1</v>
      </c>
      <c r="K357">
        <v>1</v>
      </c>
      <c r="L357">
        <v>6026</v>
      </c>
      <c r="M357">
        <v>1</v>
      </c>
      <c r="N357">
        <v>4</v>
      </c>
      <c r="O357">
        <v>2</v>
      </c>
      <c r="P357">
        <v>2</v>
      </c>
      <c r="Q357">
        <v>4</v>
      </c>
      <c r="R357">
        <v>0.115068</v>
      </c>
      <c r="S357">
        <v>6026</v>
      </c>
      <c r="T357">
        <v>2</v>
      </c>
      <c r="U357" s="186">
        <v>26102.138089968099</v>
      </c>
      <c r="V357" s="186">
        <v>23021.461986145401</v>
      </c>
      <c r="W357" s="184">
        <f t="shared" si="10"/>
        <v>403051320.60746795</v>
      </c>
      <c r="X357" s="184">
        <f t="shared" si="11"/>
        <v>288845728.12251341</v>
      </c>
    </row>
    <row r="358" spans="2:24" ht="15">
      <c r="B358">
        <v>33089</v>
      </c>
      <c r="C358">
        <v>44</v>
      </c>
      <c r="D358" t="s">
        <v>531</v>
      </c>
      <c r="E358">
        <v>4</v>
      </c>
      <c r="F358">
        <v>3</v>
      </c>
      <c r="G358">
        <v>16</v>
      </c>
      <c r="H358">
        <v>3</v>
      </c>
      <c r="I358">
        <v>2</v>
      </c>
      <c r="J358">
        <v>1</v>
      </c>
      <c r="K358">
        <v>1</v>
      </c>
      <c r="L358">
        <v>646</v>
      </c>
      <c r="M358">
        <v>4</v>
      </c>
      <c r="N358">
        <v>3</v>
      </c>
      <c r="O358">
        <v>3</v>
      </c>
      <c r="P358">
        <v>5</v>
      </c>
      <c r="Q358">
        <v>3</v>
      </c>
      <c r="R358">
        <v>2</v>
      </c>
      <c r="S358">
        <v>646</v>
      </c>
      <c r="T358">
        <v>1</v>
      </c>
      <c r="U358" s="186">
        <v>8998.3696633309792</v>
      </c>
      <c r="V358" s="186">
        <v>9492.9057802127609</v>
      </c>
      <c r="W358" s="184">
        <f t="shared" si="10"/>
        <v>69762078.992931649</v>
      </c>
      <c r="X358" s="184">
        <f t="shared" si="11"/>
        <v>78267741.883961961</v>
      </c>
    </row>
    <row r="359" spans="2:24" ht="15">
      <c r="B359">
        <v>33154</v>
      </c>
      <c r="C359">
        <v>51</v>
      </c>
      <c r="D359" t="s">
        <v>529</v>
      </c>
      <c r="E359">
        <v>2</v>
      </c>
      <c r="F359">
        <v>5</v>
      </c>
      <c r="G359">
        <v>6</v>
      </c>
      <c r="H359">
        <v>3</v>
      </c>
      <c r="I359">
        <v>0.43013699999999999</v>
      </c>
      <c r="J359">
        <v>1</v>
      </c>
      <c r="K359">
        <v>1</v>
      </c>
      <c r="L359">
        <v>11142</v>
      </c>
      <c r="M359">
        <v>2</v>
      </c>
      <c r="N359">
        <v>5</v>
      </c>
      <c r="O359">
        <v>2</v>
      </c>
      <c r="P359">
        <v>6</v>
      </c>
      <c r="Q359">
        <v>3</v>
      </c>
      <c r="R359">
        <v>0.43013699999999999</v>
      </c>
      <c r="S359">
        <v>11142</v>
      </c>
      <c r="T359">
        <v>2</v>
      </c>
      <c r="U359" s="186">
        <v>20970.687969882601</v>
      </c>
      <c r="V359" s="186">
        <v>18336.400186638501</v>
      </c>
      <c r="W359" s="184">
        <f t="shared" si="10"/>
        <v>96603107.209314972</v>
      </c>
      <c r="X359" s="184">
        <f t="shared" si="11"/>
        <v>51759394.045504093</v>
      </c>
    </row>
    <row r="360" spans="2:24" ht="15">
      <c r="B360">
        <v>33256</v>
      </c>
      <c r="C360">
        <v>45</v>
      </c>
      <c r="D360" t="s">
        <v>529</v>
      </c>
      <c r="E360">
        <v>4</v>
      </c>
      <c r="F360">
        <v>6</v>
      </c>
      <c r="G360">
        <v>13</v>
      </c>
      <c r="H360">
        <v>7</v>
      </c>
      <c r="I360">
        <v>12.75342</v>
      </c>
      <c r="J360">
        <v>1</v>
      </c>
      <c r="K360">
        <v>1</v>
      </c>
      <c r="L360">
        <v>12301</v>
      </c>
      <c r="M360">
        <v>4</v>
      </c>
      <c r="N360">
        <v>6</v>
      </c>
      <c r="O360">
        <v>3</v>
      </c>
      <c r="P360">
        <v>5</v>
      </c>
      <c r="Q360">
        <v>7</v>
      </c>
      <c r="R360">
        <v>12.75342</v>
      </c>
      <c r="S360">
        <v>12301</v>
      </c>
      <c r="T360">
        <v>3</v>
      </c>
      <c r="U360" s="186">
        <v>12770.159368775699</v>
      </c>
      <c r="V360" s="186">
        <v>13105.9048174174</v>
      </c>
      <c r="W360" s="184">
        <f t="shared" si="10"/>
        <v>220110.51331001279</v>
      </c>
      <c r="X360" s="184">
        <f t="shared" si="11"/>
        <v>647871.76510173874</v>
      </c>
    </row>
    <row r="361" spans="2:24" ht="15">
      <c r="B361">
        <v>33388</v>
      </c>
      <c r="C361">
        <v>34</v>
      </c>
      <c r="D361" t="s">
        <v>531</v>
      </c>
      <c r="E361">
        <v>4</v>
      </c>
      <c r="F361">
        <v>3</v>
      </c>
      <c r="G361">
        <v>10</v>
      </c>
      <c r="H361">
        <v>1</v>
      </c>
      <c r="I361">
        <v>0.31780799999999998</v>
      </c>
      <c r="J361">
        <v>1</v>
      </c>
      <c r="K361">
        <v>1</v>
      </c>
      <c r="L361">
        <v>1047</v>
      </c>
      <c r="M361">
        <v>4</v>
      </c>
      <c r="N361">
        <v>3</v>
      </c>
      <c r="O361">
        <v>2</v>
      </c>
      <c r="P361">
        <v>4</v>
      </c>
      <c r="Q361">
        <v>1</v>
      </c>
      <c r="R361">
        <v>0.31780799999999998</v>
      </c>
      <c r="S361">
        <v>1047</v>
      </c>
      <c r="T361">
        <v>5</v>
      </c>
      <c r="U361" s="186">
        <v>11705.7265731637</v>
      </c>
      <c r="V361" s="186">
        <v>12211.812975949701</v>
      </c>
      <c r="W361" s="184">
        <f t="shared" si="10"/>
        <v>113608452.16146599</v>
      </c>
      <c r="X361" s="184">
        <f t="shared" si="11"/>
        <v>124653048.78793481</v>
      </c>
    </row>
    <row r="362" spans="2:24" ht="15">
      <c r="B362">
        <v>33447</v>
      </c>
      <c r="C362">
        <v>45</v>
      </c>
      <c r="D362" t="s">
        <v>529</v>
      </c>
      <c r="E362">
        <v>3</v>
      </c>
      <c r="F362">
        <v>3</v>
      </c>
      <c r="G362">
        <v>0</v>
      </c>
      <c r="H362">
        <v>7</v>
      </c>
      <c r="I362">
        <v>0.67945199999999994</v>
      </c>
      <c r="J362">
        <v>1</v>
      </c>
      <c r="K362">
        <v>1</v>
      </c>
      <c r="L362">
        <v>6430</v>
      </c>
      <c r="M362">
        <v>3</v>
      </c>
      <c r="N362">
        <v>3</v>
      </c>
      <c r="O362">
        <v>1</v>
      </c>
      <c r="P362">
        <v>5</v>
      </c>
      <c r="Q362">
        <v>7</v>
      </c>
      <c r="R362">
        <v>0.67945199999999994</v>
      </c>
      <c r="S362">
        <v>6430</v>
      </c>
      <c r="T362">
        <v>2</v>
      </c>
      <c r="U362" s="186">
        <v>38859.886535453203</v>
      </c>
      <c r="V362" s="186">
        <v>42869.826192117398</v>
      </c>
      <c r="W362" s="184">
        <f t="shared" si="10"/>
        <v>1051697540.702369</v>
      </c>
      <c r="X362" s="184">
        <f t="shared" si="11"/>
        <v>1327860932.911725</v>
      </c>
    </row>
    <row r="363" spans="2:24" ht="15">
      <c r="B363">
        <v>33528</v>
      </c>
      <c r="C363">
        <v>28</v>
      </c>
      <c r="D363" t="s">
        <v>529</v>
      </c>
      <c r="E363">
        <v>2</v>
      </c>
      <c r="F363">
        <v>5</v>
      </c>
      <c r="G363">
        <v>7</v>
      </c>
      <c r="H363">
        <v>7</v>
      </c>
      <c r="I363">
        <v>1.0767119999999999</v>
      </c>
      <c r="J363">
        <v>1</v>
      </c>
      <c r="K363">
        <v>1</v>
      </c>
      <c r="L363">
        <v>47000</v>
      </c>
      <c r="M363">
        <v>2</v>
      </c>
      <c r="N363">
        <v>5</v>
      </c>
      <c r="O363">
        <v>2</v>
      </c>
      <c r="P363">
        <v>3</v>
      </c>
      <c r="Q363">
        <v>7</v>
      </c>
      <c r="R363">
        <v>1.0767119999999999</v>
      </c>
      <c r="S363">
        <v>47000</v>
      </c>
      <c r="T363">
        <v>3</v>
      </c>
      <c r="U363" s="186">
        <v>22622.608200626601</v>
      </c>
      <c r="V363" s="186">
        <v>25731.8037402095</v>
      </c>
      <c r="W363" s="184">
        <f t="shared" si="10"/>
        <v>594257230.94015741</v>
      </c>
      <c r="X363" s="184">
        <f t="shared" si="11"/>
        <v>452336172.1449666</v>
      </c>
    </row>
    <row r="364" spans="2:24" ht="15">
      <c r="B364">
        <v>33616</v>
      </c>
      <c r="C364">
        <v>40</v>
      </c>
      <c r="D364" t="s">
        <v>529</v>
      </c>
      <c r="E364">
        <v>2</v>
      </c>
      <c r="F364">
        <v>5</v>
      </c>
      <c r="G364">
        <v>1</v>
      </c>
      <c r="H364">
        <v>7</v>
      </c>
      <c r="I364">
        <v>1.991781</v>
      </c>
      <c r="J364">
        <v>1</v>
      </c>
      <c r="K364">
        <v>1</v>
      </c>
      <c r="L364">
        <v>3500</v>
      </c>
      <c r="M364">
        <v>2</v>
      </c>
      <c r="N364">
        <v>5</v>
      </c>
      <c r="O364">
        <v>2</v>
      </c>
      <c r="P364">
        <v>4</v>
      </c>
      <c r="Q364">
        <v>7</v>
      </c>
      <c r="R364">
        <v>1.991781</v>
      </c>
      <c r="S364">
        <v>3500</v>
      </c>
      <c r="T364">
        <v>5</v>
      </c>
      <c r="U364" s="186">
        <v>36510.622968832198</v>
      </c>
      <c r="V364" s="186">
        <v>37706.572810795202</v>
      </c>
      <c r="W364" s="184">
        <f t="shared" si="10"/>
        <v>1089701228.7903919</v>
      </c>
      <c r="X364" s="184">
        <f t="shared" si="11"/>
        <v>1170089623.4602334</v>
      </c>
    </row>
    <row r="365" spans="2:24" ht="15">
      <c r="B365">
        <v>33640</v>
      </c>
      <c r="C365">
        <v>31</v>
      </c>
      <c r="D365" t="s">
        <v>529</v>
      </c>
      <c r="E365">
        <v>1</v>
      </c>
      <c r="F365">
        <v>1</v>
      </c>
      <c r="G365">
        <v>21</v>
      </c>
      <c r="H365">
        <v>1</v>
      </c>
      <c r="I365">
        <v>0.39726</v>
      </c>
      <c r="J365">
        <v>1</v>
      </c>
      <c r="K365">
        <v>1</v>
      </c>
      <c r="L365">
        <v>2435</v>
      </c>
      <c r="M365">
        <v>1</v>
      </c>
      <c r="N365">
        <v>1</v>
      </c>
      <c r="O365">
        <v>3</v>
      </c>
      <c r="P365">
        <v>4</v>
      </c>
      <c r="Q365">
        <v>1</v>
      </c>
      <c r="R365">
        <v>0.39726</v>
      </c>
      <c r="S365">
        <v>2435</v>
      </c>
      <c r="T365">
        <v>3</v>
      </c>
      <c r="U365" s="186">
        <v>7941.1955081169999</v>
      </c>
      <c r="V365" s="186">
        <v>8231.3085986422302</v>
      </c>
      <c r="W365" s="184">
        <f t="shared" si="10"/>
        <v>30318188.973607827</v>
      </c>
      <c r="X365" s="184">
        <f t="shared" si="11"/>
        <v>33597193.370693855</v>
      </c>
    </row>
    <row r="366" spans="2:24" ht="15">
      <c r="B366">
        <v>33647</v>
      </c>
      <c r="C366">
        <v>25</v>
      </c>
      <c r="D366" t="s">
        <v>529</v>
      </c>
      <c r="E366">
        <v>4</v>
      </c>
      <c r="F366">
        <v>7</v>
      </c>
      <c r="G366">
        <v>6</v>
      </c>
      <c r="H366">
        <v>7</v>
      </c>
      <c r="I366">
        <v>0.29863000000000001</v>
      </c>
      <c r="J366">
        <v>1</v>
      </c>
      <c r="K366">
        <v>1</v>
      </c>
      <c r="L366">
        <v>64700</v>
      </c>
      <c r="M366">
        <v>4</v>
      </c>
      <c r="N366">
        <v>7</v>
      </c>
      <c r="O366">
        <v>2</v>
      </c>
      <c r="P366">
        <v>2</v>
      </c>
      <c r="Q366">
        <v>7</v>
      </c>
      <c r="R366">
        <v>0.29863000000000001</v>
      </c>
      <c r="S366">
        <v>64700</v>
      </c>
      <c r="T366">
        <v>1</v>
      </c>
      <c r="U366" s="186">
        <v>23166.283292505301</v>
      </c>
      <c r="V366" s="186">
        <v>22318.231158896499</v>
      </c>
      <c r="W366" s="184">
        <f t="shared" si="10"/>
        <v>1725049623.5384243</v>
      </c>
      <c r="X366" s="184">
        <f t="shared" si="11"/>
        <v>1796214330.1007318</v>
      </c>
    </row>
    <row r="367" spans="2:24" ht="15">
      <c r="B367">
        <v>33883</v>
      </c>
      <c r="C367">
        <v>46</v>
      </c>
      <c r="D367" t="s">
        <v>529</v>
      </c>
      <c r="E367">
        <v>2</v>
      </c>
      <c r="F367">
        <v>6</v>
      </c>
      <c r="G367">
        <v>2</v>
      </c>
      <c r="H367">
        <v>7</v>
      </c>
      <c r="I367">
        <v>3.0958899999999998</v>
      </c>
      <c r="J367">
        <v>1</v>
      </c>
      <c r="K367">
        <v>1</v>
      </c>
      <c r="L367">
        <v>65000</v>
      </c>
      <c r="M367">
        <v>2</v>
      </c>
      <c r="N367">
        <v>6</v>
      </c>
      <c r="O367">
        <v>2</v>
      </c>
      <c r="P367">
        <v>5</v>
      </c>
      <c r="Q367">
        <v>7</v>
      </c>
      <c r="R367">
        <v>3.0958899999999998</v>
      </c>
      <c r="S367">
        <v>65000</v>
      </c>
      <c r="T367">
        <v>5</v>
      </c>
      <c r="U367" s="186">
        <v>35392.423031454702</v>
      </c>
      <c r="V367" s="186">
        <v>35475.448043408498</v>
      </c>
      <c r="W367" s="184">
        <f t="shared" si="10"/>
        <v>876608613.94833398</v>
      </c>
      <c r="X367" s="184">
        <f t="shared" si="11"/>
        <v>871699168.2374711</v>
      </c>
    </row>
    <row r="368" spans="2:24" ht="15">
      <c r="B368">
        <v>33999</v>
      </c>
      <c r="C368">
        <v>23</v>
      </c>
      <c r="D368" t="s">
        <v>529</v>
      </c>
      <c r="E368">
        <v>2</v>
      </c>
      <c r="F368">
        <v>6</v>
      </c>
      <c r="G368">
        <v>9</v>
      </c>
      <c r="H368">
        <v>4</v>
      </c>
      <c r="I368">
        <v>0.57808199999999998</v>
      </c>
      <c r="J368">
        <v>1</v>
      </c>
      <c r="K368">
        <v>1</v>
      </c>
      <c r="L368">
        <v>20359</v>
      </c>
      <c r="M368">
        <v>2</v>
      </c>
      <c r="N368">
        <v>6</v>
      </c>
      <c r="O368">
        <v>2</v>
      </c>
      <c r="P368">
        <v>2</v>
      </c>
      <c r="Q368">
        <v>4</v>
      </c>
      <c r="R368">
        <v>0.57808199999999998</v>
      </c>
      <c r="S368">
        <v>20359</v>
      </c>
      <c r="T368">
        <v>5</v>
      </c>
      <c r="U368" s="186">
        <v>22912.132530001702</v>
      </c>
      <c r="V368" s="186">
        <v>20276.337581295</v>
      </c>
      <c r="W368" s="184">
        <f t="shared" si="10"/>
        <v>6518485.7157528894</v>
      </c>
      <c r="X368" s="184">
        <f t="shared" si="11"/>
        <v>6833.0754661607607</v>
      </c>
    </row>
    <row r="369" spans="2:24" ht="15">
      <c r="B369">
        <v>34148</v>
      </c>
      <c r="C369">
        <v>63</v>
      </c>
      <c r="D369" t="s">
        <v>529</v>
      </c>
      <c r="E369">
        <v>4</v>
      </c>
      <c r="F369">
        <v>6</v>
      </c>
      <c r="G369">
        <v>7</v>
      </c>
      <c r="H369">
        <v>7</v>
      </c>
      <c r="I369">
        <v>1.427397</v>
      </c>
      <c r="J369">
        <v>1</v>
      </c>
      <c r="K369">
        <v>1</v>
      </c>
      <c r="L369">
        <v>5565</v>
      </c>
      <c r="M369">
        <v>4</v>
      </c>
      <c r="N369">
        <v>6</v>
      </c>
      <c r="O369">
        <v>2</v>
      </c>
      <c r="P369">
        <v>6</v>
      </c>
      <c r="Q369">
        <v>7</v>
      </c>
      <c r="R369">
        <v>1.427397</v>
      </c>
      <c r="S369">
        <v>5565</v>
      </c>
      <c r="T369">
        <v>1</v>
      </c>
      <c r="U369" s="186">
        <v>16584.860936423302</v>
      </c>
      <c r="V369" s="186">
        <v>15693.131791203101</v>
      </c>
      <c r="W369" s="184">
        <f t="shared" si="10"/>
        <v>121437335.05810824</v>
      </c>
      <c r="X369" s="184">
        <f t="shared" si="11"/>
        <v>102579053.57997893</v>
      </c>
    </row>
    <row r="370" spans="2:24" ht="15">
      <c r="B370">
        <v>34223</v>
      </c>
      <c r="C370">
        <v>46</v>
      </c>
      <c r="D370" t="s">
        <v>529</v>
      </c>
      <c r="E370">
        <v>3</v>
      </c>
      <c r="F370">
        <v>6</v>
      </c>
      <c r="G370">
        <v>5</v>
      </c>
      <c r="H370">
        <v>7</v>
      </c>
      <c r="I370">
        <v>0.62191799999999997</v>
      </c>
      <c r="J370">
        <v>1</v>
      </c>
      <c r="K370">
        <v>1</v>
      </c>
      <c r="L370">
        <v>21954</v>
      </c>
      <c r="M370">
        <v>3</v>
      </c>
      <c r="N370">
        <v>6</v>
      </c>
      <c r="O370">
        <v>2</v>
      </c>
      <c r="P370">
        <v>5</v>
      </c>
      <c r="Q370">
        <v>7</v>
      </c>
      <c r="R370">
        <v>0.62191799999999997</v>
      </c>
      <c r="S370">
        <v>21954</v>
      </c>
      <c r="T370">
        <v>1</v>
      </c>
      <c r="U370" s="186">
        <v>23466.133118331101</v>
      </c>
      <c r="V370" s="186">
        <v>24492.690685559301</v>
      </c>
      <c r="W370" s="184">
        <f t="shared" si="10"/>
        <v>2286546.5675537405</v>
      </c>
      <c r="X370" s="184">
        <f t="shared" si="11"/>
        <v>6444950.396945552</v>
      </c>
    </row>
    <row r="371" spans="2:24" ht="15">
      <c r="B371">
        <v>34229</v>
      </c>
      <c r="C371">
        <v>52</v>
      </c>
      <c r="D371" t="s">
        <v>529</v>
      </c>
      <c r="E371">
        <v>1</v>
      </c>
      <c r="F371">
        <v>3</v>
      </c>
      <c r="G371">
        <v>1</v>
      </c>
      <c r="H371">
        <v>2</v>
      </c>
      <c r="I371">
        <v>2.3506849999999999</v>
      </c>
      <c r="J371">
        <v>1</v>
      </c>
      <c r="K371">
        <v>1</v>
      </c>
      <c r="L371">
        <v>173000</v>
      </c>
      <c r="M371">
        <v>1</v>
      </c>
      <c r="N371">
        <v>3</v>
      </c>
      <c r="O371">
        <v>2</v>
      </c>
      <c r="P371">
        <v>6</v>
      </c>
      <c r="Q371">
        <v>2</v>
      </c>
      <c r="R371">
        <v>2.3506849999999999</v>
      </c>
      <c r="S371">
        <v>173000</v>
      </c>
      <c r="T371">
        <v>1</v>
      </c>
      <c r="U371" s="186">
        <v>44820.753994091399</v>
      </c>
      <c r="V371" s="186">
        <v>33062.472828137601</v>
      </c>
      <c r="W371" s="184">
        <f t="shared" si="10"/>
        <v>16429919106.643236</v>
      </c>
      <c r="X371" s="184">
        <f t="shared" si="11"/>
        <v>19582511510.975727</v>
      </c>
    </row>
    <row r="372" spans="2:24" ht="15">
      <c r="B372">
        <v>34315</v>
      </c>
      <c r="C372">
        <v>26</v>
      </c>
      <c r="D372" t="s">
        <v>531</v>
      </c>
      <c r="E372">
        <v>4</v>
      </c>
      <c r="F372">
        <v>6</v>
      </c>
      <c r="G372">
        <v>14</v>
      </c>
      <c r="H372">
        <v>7</v>
      </c>
      <c r="I372">
        <v>0.28767100000000001</v>
      </c>
      <c r="J372">
        <v>1</v>
      </c>
      <c r="K372">
        <v>1</v>
      </c>
      <c r="L372">
        <v>904</v>
      </c>
      <c r="M372">
        <v>4</v>
      </c>
      <c r="N372">
        <v>6</v>
      </c>
      <c r="O372">
        <v>3</v>
      </c>
      <c r="P372">
        <v>3</v>
      </c>
      <c r="Q372">
        <v>7</v>
      </c>
      <c r="R372">
        <v>0.28767100000000001</v>
      </c>
      <c r="S372">
        <v>904</v>
      </c>
      <c r="T372">
        <v>5</v>
      </c>
      <c r="U372" s="186">
        <v>10316.020373248801</v>
      </c>
      <c r="V372" s="186">
        <v>10936.9037664765</v>
      </c>
      <c r="W372" s="184">
        <f t="shared" si="10"/>
        <v>88586127.506450489</v>
      </c>
      <c r="X372" s="184">
        <f t="shared" si="11"/>
        <v>100659157.98737834</v>
      </c>
    </row>
    <row r="373" spans="2:24" ht="15">
      <c r="B373">
        <v>34434</v>
      </c>
      <c r="C373">
        <v>26</v>
      </c>
      <c r="D373" t="s">
        <v>529</v>
      </c>
      <c r="E373">
        <v>4</v>
      </c>
      <c r="F373">
        <v>6</v>
      </c>
      <c r="G373">
        <v>12</v>
      </c>
      <c r="H373">
        <v>4</v>
      </c>
      <c r="I373">
        <v>0.49315100000000001</v>
      </c>
      <c r="J373">
        <v>1</v>
      </c>
      <c r="K373">
        <v>1</v>
      </c>
      <c r="L373">
        <v>428</v>
      </c>
      <c r="M373">
        <v>4</v>
      </c>
      <c r="N373">
        <v>6</v>
      </c>
      <c r="O373">
        <v>3</v>
      </c>
      <c r="P373">
        <v>3</v>
      </c>
      <c r="Q373">
        <v>4</v>
      </c>
      <c r="R373">
        <v>0.49315100000000001</v>
      </c>
      <c r="S373">
        <v>428</v>
      </c>
      <c r="T373">
        <v>3</v>
      </c>
      <c r="U373" s="186">
        <v>15602.356410115999</v>
      </c>
      <c r="V373" s="186">
        <v>17421.254760853299</v>
      </c>
      <c r="W373" s="184">
        <f t="shared" si="10"/>
        <v>230261092.46122852</v>
      </c>
      <c r="X373" s="184">
        <f t="shared" si="11"/>
        <v>288770707.36726332</v>
      </c>
    </row>
    <row r="374" spans="2:24" ht="15">
      <c r="B374">
        <v>34550</v>
      </c>
      <c r="C374">
        <v>47</v>
      </c>
      <c r="D374" t="s">
        <v>529</v>
      </c>
      <c r="E374">
        <v>2</v>
      </c>
      <c r="F374">
        <v>4</v>
      </c>
      <c r="G374">
        <v>2</v>
      </c>
      <c r="H374">
        <v>7</v>
      </c>
      <c r="I374">
        <v>0.57534200000000002</v>
      </c>
      <c r="J374">
        <v>1</v>
      </c>
      <c r="K374">
        <v>1</v>
      </c>
      <c r="L374">
        <v>12441</v>
      </c>
      <c r="M374">
        <v>2</v>
      </c>
      <c r="N374">
        <v>4</v>
      </c>
      <c r="O374">
        <v>2</v>
      </c>
      <c r="P374">
        <v>5</v>
      </c>
      <c r="Q374">
        <v>7</v>
      </c>
      <c r="R374">
        <v>0.57534200000000002</v>
      </c>
      <c r="S374">
        <v>12441</v>
      </c>
      <c r="T374">
        <v>5</v>
      </c>
      <c r="U374" s="186">
        <v>26742.825489642601</v>
      </c>
      <c r="V374" s="186">
        <v>28477.808408322999</v>
      </c>
      <c r="W374" s="184">
        <f t="shared" si="10"/>
        <v>204542212.33619082</v>
      </c>
      <c r="X374" s="184">
        <f t="shared" si="11"/>
        <v>257179223.92525923</v>
      </c>
    </row>
    <row r="375" spans="2:24" ht="15">
      <c r="B375">
        <v>34663</v>
      </c>
      <c r="C375">
        <v>18</v>
      </c>
      <c r="D375" t="s">
        <v>529</v>
      </c>
      <c r="E375">
        <v>4</v>
      </c>
      <c r="F375">
        <v>1</v>
      </c>
      <c r="G375">
        <v>7</v>
      </c>
      <c r="H375">
        <v>2</v>
      </c>
      <c r="I375">
        <v>6.1397259999999996</v>
      </c>
      <c r="J375">
        <v>1</v>
      </c>
      <c r="K375">
        <v>1</v>
      </c>
      <c r="L375">
        <v>770</v>
      </c>
      <c r="M375">
        <v>4</v>
      </c>
      <c r="N375">
        <v>1</v>
      </c>
      <c r="O375">
        <v>2</v>
      </c>
      <c r="P375">
        <v>1</v>
      </c>
      <c r="Q375">
        <v>2</v>
      </c>
      <c r="R375">
        <v>6.1397259999999996</v>
      </c>
      <c r="S375">
        <v>770</v>
      </c>
      <c r="T375">
        <v>5</v>
      </c>
      <c r="U375" s="186">
        <v>11544.5374813791</v>
      </c>
      <c r="V375" s="186">
        <v>9105.6533769447597</v>
      </c>
      <c r="W375" s="184">
        <f t="shared" si="10"/>
        <v>116090657.9376431</v>
      </c>
      <c r="X375" s="184">
        <f t="shared" si="11"/>
        <v>69483117.220570579</v>
      </c>
    </row>
    <row r="376" spans="2:24" ht="15">
      <c r="B376">
        <v>34735</v>
      </c>
      <c r="C376">
        <v>34</v>
      </c>
      <c r="D376" t="s">
        <v>529</v>
      </c>
      <c r="E376">
        <v>1</v>
      </c>
      <c r="F376">
        <v>3</v>
      </c>
      <c r="G376">
        <v>4</v>
      </c>
      <c r="H376">
        <v>1</v>
      </c>
      <c r="I376">
        <v>0.49863000000000002</v>
      </c>
      <c r="J376">
        <v>1</v>
      </c>
      <c r="K376">
        <v>1</v>
      </c>
      <c r="L376">
        <v>14231</v>
      </c>
      <c r="M376">
        <v>1</v>
      </c>
      <c r="N376">
        <v>3</v>
      </c>
      <c r="O376">
        <v>2</v>
      </c>
      <c r="P376">
        <v>4</v>
      </c>
      <c r="Q376">
        <v>1</v>
      </c>
      <c r="R376">
        <v>0.49863000000000002</v>
      </c>
      <c r="S376">
        <v>14231</v>
      </c>
      <c r="T376">
        <v>5</v>
      </c>
      <c r="U376" s="186">
        <v>38615.906083903901</v>
      </c>
      <c r="V376" s="186">
        <v>39309.864792578097</v>
      </c>
      <c r="W376" s="184">
        <f t="shared" si="10"/>
        <v>594623644.72081351</v>
      </c>
      <c r="X376" s="184">
        <f t="shared" si="11"/>
        <v>628949459.28441322</v>
      </c>
    </row>
    <row r="377" spans="2:24" ht="15">
      <c r="B377">
        <v>34962</v>
      </c>
      <c r="C377">
        <v>32</v>
      </c>
      <c r="D377" t="s">
        <v>529</v>
      </c>
      <c r="E377">
        <v>1</v>
      </c>
      <c r="F377">
        <v>3</v>
      </c>
      <c r="G377">
        <v>14</v>
      </c>
      <c r="H377">
        <v>1</v>
      </c>
      <c r="I377">
        <v>1.712329</v>
      </c>
      <c r="J377">
        <v>1</v>
      </c>
      <c r="K377">
        <v>1</v>
      </c>
      <c r="L377">
        <v>13400</v>
      </c>
      <c r="M377">
        <v>1</v>
      </c>
      <c r="N377">
        <v>3</v>
      </c>
      <c r="O377">
        <v>3</v>
      </c>
      <c r="P377">
        <v>4</v>
      </c>
      <c r="Q377">
        <v>1</v>
      </c>
      <c r="R377">
        <v>1.712329</v>
      </c>
      <c r="S377">
        <v>13400</v>
      </c>
      <c r="T377">
        <v>5</v>
      </c>
      <c r="U377" s="186">
        <v>16394.941956231702</v>
      </c>
      <c r="V377" s="186">
        <v>16708.2539606502</v>
      </c>
      <c r="W377" s="184">
        <f t="shared" si="10"/>
        <v>8969677.3211969715</v>
      </c>
      <c r="X377" s="184">
        <f t="shared" si="11"/>
        <v>10944544.268157732</v>
      </c>
    </row>
    <row r="378" spans="2:24" ht="15">
      <c r="B378">
        <v>34966</v>
      </c>
      <c r="C378">
        <v>31</v>
      </c>
      <c r="D378" t="s">
        <v>529</v>
      </c>
      <c r="E378">
        <v>2</v>
      </c>
      <c r="F378">
        <v>2</v>
      </c>
      <c r="G378">
        <v>0</v>
      </c>
      <c r="H378">
        <v>6</v>
      </c>
      <c r="I378">
        <v>0</v>
      </c>
      <c r="J378">
        <v>1</v>
      </c>
      <c r="K378">
        <v>1</v>
      </c>
      <c r="L378">
        <v>31900</v>
      </c>
      <c r="M378">
        <v>2</v>
      </c>
      <c r="N378">
        <v>2</v>
      </c>
      <c r="O378">
        <v>1</v>
      </c>
      <c r="P378">
        <v>4</v>
      </c>
      <c r="Q378">
        <v>6</v>
      </c>
      <c r="R378">
        <v>0</v>
      </c>
      <c r="S378">
        <v>31900</v>
      </c>
      <c r="T378">
        <v>3</v>
      </c>
      <c r="U378" s="186">
        <v>33660.733173018103</v>
      </c>
      <c r="V378" s="186">
        <v>32678.291355555499</v>
      </c>
      <c r="W378" s="184">
        <f t="shared" si="10"/>
        <v>3100181.3065663977</v>
      </c>
      <c r="X378" s="184">
        <f t="shared" si="11"/>
        <v>605737.4341324158</v>
      </c>
    </row>
    <row r="379" spans="2:24" ht="15">
      <c r="B379">
        <v>35089</v>
      </c>
      <c r="C379">
        <v>26</v>
      </c>
      <c r="D379" t="s">
        <v>529</v>
      </c>
      <c r="E379">
        <v>2</v>
      </c>
      <c r="F379">
        <v>5</v>
      </c>
      <c r="G379">
        <v>1</v>
      </c>
      <c r="H379">
        <v>3</v>
      </c>
      <c r="I379">
        <v>0.89588999999999996</v>
      </c>
      <c r="J379">
        <v>1</v>
      </c>
      <c r="K379">
        <v>1</v>
      </c>
      <c r="L379">
        <v>14149</v>
      </c>
      <c r="M379">
        <v>2</v>
      </c>
      <c r="N379">
        <v>5</v>
      </c>
      <c r="O379">
        <v>2</v>
      </c>
      <c r="P379">
        <v>3</v>
      </c>
      <c r="Q379">
        <v>3</v>
      </c>
      <c r="R379">
        <v>0.89588999999999996</v>
      </c>
      <c r="S379">
        <v>14149</v>
      </c>
      <c r="T379">
        <v>3</v>
      </c>
      <c r="U379" s="186">
        <v>46999.409532453603</v>
      </c>
      <c r="V379" s="186">
        <v>61016.475433781001</v>
      </c>
      <c r="W379" s="184">
        <f t="shared" si="10"/>
        <v>1079149406.4499185</v>
      </c>
      <c r="X379" s="184">
        <f t="shared" si="11"/>
        <v>2196560253.5360656</v>
      </c>
    </row>
    <row r="380" spans="2:24" ht="15">
      <c r="B380">
        <v>35289</v>
      </c>
      <c r="C380">
        <v>22</v>
      </c>
      <c r="D380" t="s">
        <v>529</v>
      </c>
      <c r="E380">
        <v>1</v>
      </c>
      <c r="F380">
        <v>5</v>
      </c>
      <c r="G380">
        <v>4</v>
      </c>
      <c r="H380">
        <v>1</v>
      </c>
      <c r="I380">
        <v>0.96438400000000002</v>
      </c>
      <c r="J380">
        <v>1</v>
      </c>
      <c r="K380">
        <v>2</v>
      </c>
      <c r="L380">
        <v>92114</v>
      </c>
      <c r="M380">
        <v>1</v>
      </c>
      <c r="N380">
        <v>5</v>
      </c>
      <c r="O380">
        <v>2</v>
      </c>
      <c r="P380">
        <v>2</v>
      </c>
      <c r="Q380">
        <v>1</v>
      </c>
      <c r="R380">
        <v>0.96438400000000002</v>
      </c>
      <c r="S380">
        <v>46057</v>
      </c>
      <c r="T380">
        <v>1</v>
      </c>
      <c r="U380" s="186">
        <v>38912.377088925597</v>
      </c>
      <c r="V380" s="186">
        <v>32166.466726725699</v>
      </c>
      <c r="W380" s="184">
        <f t="shared" si="10"/>
        <v>51045636.541449271</v>
      </c>
      <c r="X380" s="184">
        <f t="shared" si="11"/>
        <v>192946914.61594045</v>
      </c>
    </row>
    <row r="381" spans="2:24" ht="15">
      <c r="B381">
        <v>35410</v>
      </c>
      <c r="C381">
        <v>38</v>
      </c>
      <c r="D381" t="s">
        <v>529</v>
      </c>
      <c r="E381">
        <v>4</v>
      </c>
      <c r="F381">
        <v>1</v>
      </c>
      <c r="G381">
        <v>1</v>
      </c>
      <c r="H381">
        <v>7</v>
      </c>
      <c r="I381">
        <v>8.4931999999999994E-2</v>
      </c>
      <c r="J381">
        <v>1</v>
      </c>
      <c r="K381">
        <v>1</v>
      </c>
      <c r="L381">
        <v>176500</v>
      </c>
      <c r="M381">
        <v>4</v>
      </c>
      <c r="N381">
        <v>1</v>
      </c>
      <c r="O381">
        <v>2</v>
      </c>
      <c r="P381">
        <v>4</v>
      </c>
      <c r="Q381">
        <v>7</v>
      </c>
      <c r="R381">
        <v>8.4931999999999994E-2</v>
      </c>
      <c r="S381">
        <v>176500</v>
      </c>
      <c r="T381">
        <v>5</v>
      </c>
      <c r="U381" s="186">
        <v>13917.8824933829</v>
      </c>
      <c r="V381" s="186">
        <v>14935.273658731299</v>
      </c>
      <c r="W381" s="184">
        <f t="shared" si="10"/>
        <v>26432944932.935452</v>
      </c>
      <c r="X381" s="184">
        <f t="shared" si="11"/>
        <v>26103160797.729042</v>
      </c>
    </row>
    <row r="382" spans="2:24" ht="15">
      <c r="B382">
        <v>35445</v>
      </c>
      <c r="C382">
        <v>66</v>
      </c>
      <c r="D382" t="s">
        <v>531</v>
      </c>
      <c r="E382">
        <v>4</v>
      </c>
      <c r="F382">
        <v>6</v>
      </c>
      <c r="G382">
        <v>0</v>
      </c>
      <c r="H382">
        <v>7</v>
      </c>
      <c r="I382">
        <v>0.55342499999999994</v>
      </c>
      <c r="J382">
        <v>1</v>
      </c>
      <c r="K382">
        <v>1</v>
      </c>
      <c r="L382">
        <v>12707</v>
      </c>
      <c r="M382">
        <v>4</v>
      </c>
      <c r="N382">
        <v>6</v>
      </c>
      <c r="O382">
        <v>1</v>
      </c>
      <c r="P382">
        <v>6</v>
      </c>
      <c r="Q382">
        <v>7</v>
      </c>
      <c r="R382">
        <v>0.55342499999999994</v>
      </c>
      <c r="S382">
        <v>12707</v>
      </c>
      <c r="T382">
        <v>1</v>
      </c>
      <c r="U382" s="186">
        <v>16281.1212223486</v>
      </c>
      <c r="V382" s="186">
        <v>15285.948469270499</v>
      </c>
      <c r="W382" s="184">
        <f t="shared" si="10"/>
        <v>12774342.512042651</v>
      </c>
      <c r="X382" s="184">
        <f t="shared" si="11"/>
        <v>6650975.2071526507</v>
      </c>
    </row>
    <row r="383" spans="2:24" ht="15">
      <c r="B383">
        <v>35545</v>
      </c>
      <c r="C383">
        <v>47</v>
      </c>
      <c r="D383" t="s">
        <v>529</v>
      </c>
      <c r="E383">
        <v>2</v>
      </c>
      <c r="F383">
        <v>3</v>
      </c>
      <c r="G383">
        <v>3</v>
      </c>
      <c r="H383">
        <v>7</v>
      </c>
      <c r="I383">
        <v>4.2493150000000002</v>
      </c>
      <c r="J383">
        <v>1</v>
      </c>
      <c r="K383">
        <v>1</v>
      </c>
      <c r="L383">
        <v>158000</v>
      </c>
      <c r="M383">
        <v>2</v>
      </c>
      <c r="N383">
        <v>3</v>
      </c>
      <c r="O383">
        <v>2</v>
      </c>
      <c r="P383">
        <v>5</v>
      </c>
      <c r="Q383">
        <v>7</v>
      </c>
      <c r="R383">
        <v>4.2493150000000002</v>
      </c>
      <c r="S383">
        <v>158000</v>
      </c>
      <c r="T383">
        <v>4</v>
      </c>
      <c r="U383" s="186">
        <v>29710.624715785401</v>
      </c>
      <c r="V383" s="186">
        <v>31764.911364429201</v>
      </c>
      <c r="W383" s="184">
        <f t="shared" si="10"/>
        <v>16458163810.814049</v>
      </c>
      <c r="X383" s="184">
        <f t="shared" si="11"/>
        <v>15935297602.830418</v>
      </c>
    </row>
    <row r="384" spans="2:24" ht="15">
      <c r="B384">
        <v>35587</v>
      </c>
      <c r="C384">
        <v>29</v>
      </c>
      <c r="D384" t="s">
        <v>529</v>
      </c>
      <c r="E384">
        <v>4</v>
      </c>
      <c r="F384">
        <v>5</v>
      </c>
      <c r="G384">
        <v>1</v>
      </c>
      <c r="H384">
        <v>7</v>
      </c>
      <c r="I384">
        <v>1.6739729999999999</v>
      </c>
      <c r="J384">
        <v>1</v>
      </c>
      <c r="K384">
        <v>1</v>
      </c>
      <c r="L384">
        <v>8000</v>
      </c>
      <c r="M384">
        <v>4</v>
      </c>
      <c r="N384">
        <v>5</v>
      </c>
      <c r="O384">
        <v>2</v>
      </c>
      <c r="P384">
        <v>3</v>
      </c>
      <c r="Q384">
        <v>7</v>
      </c>
      <c r="R384">
        <v>1.6739729999999999</v>
      </c>
      <c r="S384">
        <v>8000</v>
      </c>
      <c r="T384">
        <v>4</v>
      </c>
      <c r="U384" s="186">
        <v>31050.7437790892</v>
      </c>
      <c r="V384" s="186">
        <v>38966.9134830373</v>
      </c>
      <c r="W384" s="184">
        <f t="shared" si="10"/>
        <v>531336788.76921946</v>
      </c>
      <c r="X384" s="184">
        <f t="shared" si="11"/>
        <v>958949730.6659174</v>
      </c>
    </row>
    <row r="385" spans="2:24" ht="15">
      <c r="B385">
        <v>35674</v>
      </c>
      <c r="C385">
        <v>18</v>
      </c>
      <c r="D385" t="s">
        <v>529</v>
      </c>
      <c r="E385">
        <v>1</v>
      </c>
      <c r="F385">
        <v>4</v>
      </c>
      <c r="G385">
        <v>3</v>
      </c>
      <c r="H385">
        <v>1</v>
      </c>
      <c r="I385">
        <v>0.106849</v>
      </c>
      <c r="J385">
        <v>1</v>
      </c>
      <c r="K385">
        <v>1</v>
      </c>
      <c r="L385">
        <v>14500</v>
      </c>
      <c r="M385">
        <v>1</v>
      </c>
      <c r="N385">
        <v>4</v>
      </c>
      <c r="O385">
        <v>2</v>
      </c>
      <c r="P385">
        <v>1</v>
      </c>
      <c r="Q385">
        <v>1</v>
      </c>
      <c r="R385">
        <v>0.106849</v>
      </c>
      <c r="S385">
        <v>14500</v>
      </c>
      <c r="T385">
        <v>4</v>
      </c>
      <c r="U385" s="186">
        <v>40180.015303757304</v>
      </c>
      <c r="V385" s="186">
        <v>18857.9158093935</v>
      </c>
      <c r="W385" s="184">
        <f t="shared" si="10"/>
        <v>659463186.00120938</v>
      </c>
      <c r="X385" s="184">
        <f t="shared" si="11"/>
        <v>18991430.201761805</v>
      </c>
    </row>
    <row r="386" spans="2:24" ht="15">
      <c r="B386">
        <v>35710</v>
      </c>
      <c r="C386">
        <v>25</v>
      </c>
      <c r="D386" t="s">
        <v>529</v>
      </c>
      <c r="E386">
        <v>1</v>
      </c>
      <c r="F386">
        <v>4</v>
      </c>
      <c r="G386">
        <v>7</v>
      </c>
      <c r="H386">
        <v>3</v>
      </c>
      <c r="I386">
        <v>0.358904</v>
      </c>
      <c r="J386">
        <v>1</v>
      </c>
      <c r="K386">
        <v>1</v>
      </c>
      <c r="L386">
        <v>103000</v>
      </c>
      <c r="M386">
        <v>1</v>
      </c>
      <c r="N386">
        <v>4</v>
      </c>
      <c r="O386">
        <v>2</v>
      </c>
      <c r="P386">
        <v>2</v>
      </c>
      <c r="Q386">
        <v>3</v>
      </c>
      <c r="R386">
        <v>0.358904</v>
      </c>
      <c r="S386">
        <v>103000</v>
      </c>
      <c r="T386">
        <v>4</v>
      </c>
      <c r="U386" s="186">
        <v>23779.024447252199</v>
      </c>
      <c r="V386" s="186">
        <v>21544.0469557012</v>
      </c>
      <c r="W386" s="184">
        <f t="shared" si="10"/>
        <v>6275962967.5290642</v>
      </c>
      <c r="X386" s="184">
        <f t="shared" si="11"/>
        <v>6635072286.3550119</v>
      </c>
    </row>
    <row r="387" spans="2:24" ht="15">
      <c r="B387">
        <v>35841</v>
      </c>
      <c r="C387">
        <v>29</v>
      </c>
      <c r="D387" t="s">
        <v>529</v>
      </c>
      <c r="E387">
        <v>3</v>
      </c>
      <c r="F387">
        <v>6</v>
      </c>
      <c r="G387">
        <v>1</v>
      </c>
      <c r="H387">
        <v>7</v>
      </c>
      <c r="I387">
        <v>2.032877</v>
      </c>
      <c r="J387">
        <v>1</v>
      </c>
      <c r="K387">
        <v>1</v>
      </c>
      <c r="L387">
        <v>80000</v>
      </c>
      <c r="M387">
        <v>3</v>
      </c>
      <c r="N387">
        <v>6</v>
      </c>
      <c r="O387">
        <v>2</v>
      </c>
      <c r="P387">
        <v>3</v>
      </c>
      <c r="Q387">
        <v>7</v>
      </c>
      <c r="R387">
        <v>2.032877</v>
      </c>
      <c r="S387">
        <v>80000</v>
      </c>
      <c r="T387">
        <v>4</v>
      </c>
      <c r="U387" s="186">
        <v>43813.556825439002</v>
      </c>
      <c r="V387" s="186">
        <v>53244.4621916127</v>
      </c>
      <c r="W387" s="184">
        <f t="shared" si="10"/>
        <v>1309458669.6257322</v>
      </c>
      <c r="X387" s="184">
        <f t="shared" si="11"/>
        <v>715858803.41604233</v>
      </c>
    </row>
    <row r="388" spans="2:24" ht="15">
      <c r="B388">
        <v>35950</v>
      </c>
      <c r="C388">
        <v>53</v>
      </c>
      <c r="D388" t="s">
        <v>529</v>
      </c>
      <c r="E388">
        <v>4</v>
      </c>
      <c r="F388">
        <v>3</v>
      </c>
      <c r="G388">
        <v>3</v>
      </c>
      <c r="H388">
        <v>7</v>
      </c>
      <c r="I388">
        <v>10.65753</v>
      </c>
      <c r="J388">
        <v>1</v>
      </c>
      <c r="K388">
        <v>1</v>
      </c>
      <c r="L388">
        <v>5826</v>
      </c>
      <c r="M388">
        <v>4</v>
      </c>
      <c r="N388">
        <v>3</v>
      </c>
      <c r="O388">
        <v>2</v>
      </c>
      <c r="P388">
        <v>6</v>
      </c>
      <c r="Q388">
        <v>7</v>
      </c>
      <c r="R388">
        <v>10.65753</v>
      </c>
      <c r="S388">
        <v>5826</v>
      </c>
      <c r="T388">
        <v>1</v>
      </c>
      <c r="U388" s="186">
        <v>21610.200861973099</v>
      </c>
      <c r="V388" s="186">
        <v>18761.861942446201</v>
      </c>
      <c r="W388" s="184">
        <f t="shared" si="10"/>
        <v>249140996.85111231</v>
      </c>
      <c r="X388" s="184">
        <f t="shared" si="11"/>
        <v>167336524.19402802</v>
      </c>
    </row>
    <row r="389" spans="2:24" ht="15">
      <c r="B389">
        <v>36000</v>
      </c>
      <c r="C389">
        <v>26</v>
      </c>
      <c r="D389" t="s">
        <v>529</v>
      </c>
      <c r="E389">
        <v>2</v>
      </c>
      <c r="F389">
        <v>1</v>
      </c>
      <c r="G389">
        <v>1</v>
      </c>
      <c r="H389">
        <v>4</v>
      </c>
      <c r="I389">
        <v>0.64657500000000001</v>
      </c>
      <c r="J389">
        <v>1</v>
      </c>
      <c r="K389">
        <v>1</v>
      </c>
      <c r="L389">
        <v>89886</v>
      </c>
      <c r="M389">
        <v>2</v>
      </c>
      <c r="N389">
        <v>1</v>
      </c>
      <c r="O389">
        <v>2</v>
      </c>
      <c r="P389">
        <v>3</v>
      </c>
      <c r="Q389">
        <v>4</v>
      </c>
      <c r="R389">
        <v>0.64657500000000001</v>
      </c>
      <c r="S389">
        <v>89886</v>
      </c>
      <c r="T389">
        <v>5</v>
      </c>
      <c r="U389" s="186">
        <v>17141.2182554633</v>
      </c>
      <c r="V389" s="186">
        <v>19574.341056621299</v>
      </c>
      <c r="W389" s="184">
        <f t="shared" si="10"/>
        <v>5291803271.0602798</v>
      </c>
      <c r="X389" s="184">
        <f t="shared" si="11"/>
        <v>4943729383.3700066</v>
      </c>
    </row>
    <row r="390" spans="2:24" ht="15">
      <c r="B390">
        <v>36157</v>
      </c>
      <c r="C390">
        <v>68</v>
      </c>
      <c r="D390" t="s">
        <v>529</v>
      </c>
      <c r="E390">
        <v>1</v>
      </c>
      <c r="F390">
        <v>1</v>
      </c>
      <c r="G390">
        <v>0</v>
      </c>
      <c r="H390">
        <v>7</v>
      </c>
      <c r="I390">
        <v>0.46027400000000002</v>
      </c>
      <c r="J390">
        <v>1</v>
      </c>
      <c r="K390">
        <v>1</v>
      </c>
      <c r="L390">
        <v>15309</v>
      </c>
      <c r="M390">
        <v>1</v>
      </c>
      <c r="N390">
        <v>1</v>
      </c>
      <c r="O390">
        <v>1</v>
      </c>
      <c r="P390">
        <v>6</v>
      </c>
      <c r="Q390">
        <v>7</v>
      </c>
      <c r="R390">
        <v>0.46027400000000002</v>
      </c>
      <c r="S390">
        <v>15309</v>
      </c>
      <c r="T390">
        <v>4</v>
      </c>
      <c r="U390" s="186">
        <v>15197.1508705343</v>
      </c>
      <c r="V390" s="186">
        <v>14909.7756394026</v>
      </c>
      <c r="W390" s="184">
        <f t="shared" si="10"/>
        <v>12510.227762234845</v>
      </c>
      <c r="X390" s="184">
        <f t="shared" si="11"/>
        <v>159380.09009440281</v>
      </c>
    </row>
    <row r="391" spans="2:24" ht="15">
      <c r="B391">
        <v>36172</v>
      </c>
      <c r="C391">
        <v>30</v>
      </c>
      <c r="D391" t="s">
        <v>529</v>
      </c>
      <c r="E391">
        <v>1</v>
      </c>
      <c r="F391">
        <v>3</v>
      </c>
      <c r="G391">
        <v>1</v>
      </c>
      <c r="H391">
        <v>2</v>
      </c>
      <c r="I391">
        <v>1.4547950000000001</v>
      </c>
      <c r="J391">
        <v>1</v>
      </c>
      <c r="K391">
        <v>1</v>
      </c>
      <c r="L391">
        <v>87966</v>
      </c>
      <c r="M391">
        <v>1</v>
      </c>
      <c r="N391">
        <v>3</v>
      </c>
      <c r="O391">
        <v>2</v>
      </c>
      <c r="P391">
        <v>3</v>
      </c>
      <c r="Q391">
        <v>2</v>
      </c>
      <c r="R391">
        <v>1.4547950000000001</v>
      </c>
      <c r="S391">
        <v>87966</v>
      </c>
      <c r="T391">
        <v>3</v>
      </c>
      <c r="U391" s="186">
        <v>69797.990648950596</v>
      </c>
      <c r="V391" s="186">
        <v>117466.7683698</v>
      </c>
      <c r="W391" s="184">
        <f t="shared" si="10"/>
        <v>330076563.77981859</v>
      </c>
      <c r="X391" s="184">
        <f t="shared" si="11"/>
        <v>870295334.40859234</v>
      </c>
    </row>
    <row r="392" spans="2:24" ht="15">
      <c r="B392">
        <v>36399</v>
      </c>
      <c r="C392">
        <v>25</v>
      </c>
      <c r="D392" t="s">
        <v>529</v>
      </c>
      <c r="E392">
        <v>4</v>
      </c>
      <c r="F392">
        <v>4</v>
      </c>
      <c r="G392">
        <v>3</v>
      </c>
      <c r="H392">
        <v>2</v>
      </c>
      <c r="I392">
        <v>1.3205480000000001</v>
      </c>
      <c r="J392">
        <v>1</v>
      </c>
      <c r="K392">
        <v>1</v>
      </c>
      <c r="L392">
        <v>76279</v>
      </c>
      <c r="M392">
        <v>4</v>
      </c>
      <c r="N392">
        <v>4</v>
      </c>
      <c r="O392">
        <v>2</v>
      </c>
      <c r="P392">
        <v>2</v>
      </c>
      <c r="Q392">
        <v>2</v>
      </c>
      <c r="R392">
        <v>1.3205480000000001</v>
      </c>
      <c r="S392">
        <v>76279</v>
      </c>
      <c r="T392">
        <v>2</v>
      </c>
      <c r="U392" s="186">
        <v>24353.939646580999</v>
      </c>
      <c r="V392" s="186">
        <v>23205.150572663901</v>
      </c>
      <c r="W392" s="184">
        <f t="shared" ref="W392:W455" si="12">(U392-$S392)^2</f>
        <v>2696211892.7062058</v>
      </c>
      <c r="X392" s="184">
        <f t="shared" ref="X392:X455" si="13">(V392-$S392)^2</f>
        <v>2816833493.0355444</v>
      </c>
    </row>
    <row r="393" spans="2:24" ht="15">
      <c r="B393">
        <v>36512</v>
      </c>
      <c r="C393">
        <v>44</v>
      </c>
      <c r="D393" t="s">
        <v>529</v>
      </c>
      <c r="E393">
        <v>4</v>
      </c>
      <c r="F393">
        <v>6</v>
      </c>
      <c r="G393">
        <v>15</v>
      </c>
      <c r="H393">
        <v>7</v>
      </c>
      <c r="I393">
        <v>11.88767</v>
      </c>
      <c r="J393">
        <v>1</v>
      </c>
      <c r="K393">
        <v>2</v>
      </c>
      <c r="L393">
        <v>26607</v>
      </c>
      <c r="M393">
        <v>4</v>
      </c>
      <c r="N393">
        <v>6</v>
      </c>
      <c r="O393">
        <v>3</v>
      </c>
      <c r="P393">
        <v>5</v>
      </c>
      <c r="Q393">
        <v>7</v>
      </c>
      <c r="R393">
        <v>11.88767</v>
      </c>
      <c r="S393">
        <v>13303.5</v>
      </c>
      <c r="T393">
        <v>4</v>
      </c>
      <c r="U393" s="186">
        <v>11790.163653591</v>
      </c>
      <c r="V393" s="186">
        <v>12086.308399264501</v>
      </c>
      <c r="W393" s="184">
        <f t="shared" si="12"/>
        <v>2290186.8973625405</v>
      </c>
      <c r="X393" s="184">
        <f t="shared" si="13"/>
        <v>1481555.3929010474</v>
      </c>
    </row>
    <row r="394" spans="2:24" ht="15">
      <c r="B394">
        <v>36581</v>
      </c>
      <c r="C394">
        <v>25</v>
      </c>
      <c r="D394" t="s">
        <v>529</v>
      </c>
      <c r="E394">
        <v>2</v>
      </c>
      <c r="F394">
        <v>5</v>
      </c>
      <c r="G394">
        <v>16</v>
      </c>
      <c r="H394">
        <v>4</v>
      </c>
      <c r="I394">
        <v>2.5013700000000001</v>
      </c>
      <c r="J394">
        <v>1</v>
      </c>
      <c r="K394">
        <v>1</v>
      </c>
      <c r="L394">
        <v>4184</v>
      </c>
      <c r="M394">
        <v>2</v>
      </c>
      <c r="N394">
        <v>5</v>
      </c>
      <c r="O394">
        <v>3</v>
      </c>
      <c r="P394">
        <v>2</v>
      </c>
      <c r="Q394">
        <v>4</v>
      </c>
      <c r="R394">
        <v>2.5013700000000001</v>
      </c>
      <c r="S394">
        <v>4184</v>
      </c>
      <c r="T394">
        <v>5</v>
      </c>
      <c r="U394" s="186">
        <v>13370.3312438023</v>
      </c>
      <c r="V394" s="186">
        <v>12918.752010554401</v>
      </c>
      <c r="W394" s="184">
        <f t="shared" si="12"/>
        <v>84388681.720858321</v>
      </c>
      <c r="X394" s="184">
        <f t="shared" si="13"/>
        <v>76295892.685884148</v>
      </c>
    </row>
    <row r="395" spans="2:24" ht="15">
      <c r="B395">
        <v>36582</v>
      </c>
      <c r="C395">
        <v>32</v>
      </c>
      <c r="D395" t="s">
        <v>529</v>
      </c>
      <c r="E395">
        <v>1</v>
      </c>
      <c r="F395">
        <v>3</v>
      </c>
      <c r="G395">
        <v>4</v>
      </c>
      <c r="H395">
        <v>7</v>
      </c>
      <c r="I395">
        <v>0.408219</v>
      </c>
      <c r="J395">
        <v>1</v>
      </c>
      <c r="K395">
        <v>1</v>
      </c>
      <c r="L395">
        <v>90800</v>
      </c>
      <c r="M395">
        <v>1</v>
      </c>
      <c r="N395">
        <v>3</v>
      </c>
      <c r="O395">
        <v>2</v>
      </c>
      <c r="P395">
        <v>4</v>
      </c>
      <c r="Q395">
        <v>7</v>
      </c>
      <c r="R395">
        <v>0.408219</v>
      </c>
      <c r="S395">
        <v>90800</v>
      </c>
      <c r="T395">
        <v>5</v>
      </c>
      <c r="U395" s="186">
        <v>37732.772620610602</v>
      </c>
      <c r="V395" s="186">
        <v>35122.046777518997</v>
      </c>
      <c r="W395" s="184">
        <f t="shared" si="12"/>
        <v>2816130621.735816</v>
      </c>
      <c r="X395" s="184">
        <f t="shared" si="13"/>
        <v>3100034475.0447826</v>
      </c>
    </row>
    <row r="396" spans="2:24" ht="15">
      <c r="B396">
        <v>36675</v>
      </c>
      <c r="C396">
        <v>51</v>
      </c>
      <c r="D396" t="s">
        <v>529</v>
      </c>
      <c r="E396">
        <v>2</v>
      </c>
      <c r="F396">
        <v>5</v>
      </c>
      <c r="G396">
        <v>12</v>
      </c>
      <c r="H396">
        <v>7</v>
      </c>
      <c r="I396">
        <v>1.131507</v>
      </c>
      <c r="J396">
        <v>1</v>
      </c>
      <c r="K396">
        <v>1</v>
      </c>
      <c r="L396">
        <v>24714</v>
      </c>
      <c r="M396">
        <v>2</v>
      </c>
      <c r="N396">
        <v>5</v>
      </c>
      <c r="O396">
        <v>3</v>
      </c>
      <c r="P396">
        <v>6</v>
      </c>
      <c r="Q396">
        <v>7</v>
      </c>
      <c r="R396">
        <v>1.131507</v>
      </c>
      <c r="S396">
        <v>24714</v>
      </c>
      <c r="T396">
        <v>3</v>
      </c>
      <c r="U396" s="186">
        <v>14275.6786722994</v>
      </c>
      <c r="V396" s="186">
        <v>12950.184582322399</v>
      </c>
      <c r="W396" s="184">
        <f t="shared" si="12"/>
        <v>108958552.14032921</v>
      </c>
      <c r="X396" s="184">
        <f t="shared" si="13"/>
        <v>138387353.18118921</v>
      </c>
    </row>
    <row r="397" spans="2:24" ht="15">
      <c r="B397">
        <v>36698</v>
      </c>
      <c r="C397">
        <v>18</v>
      </c>
      <c r="D397" t="s">
        <v>529</v>
      </c>
      <c r="E397">
        <v>4</v>
      </c>
      <c r="F397">
        <v>2</v>
      </c>
      <c r="G397">
        <v>13</v>
      </c>
      <c r="H397">
        <v>2</v>
      </c>
      <c r="I397">
        <v>3.19726</v>
      </c>
      <c r="J397">
        <v>1</v>
      </c>
      <c r="K397">
        <v>1</v>
      </c>
      <c r="L397">
        <v>2880</v>
      </c>
      <c r="M397">
        <v>4</v>
      </c>
      <c r="N397">
        <v>2</v>
      </c>
      <c r="O397">
        <v>3</v>
      </c>
      <c r="P397">
        <v>1</v>
      </c>
      <c r="Q397">
        <v>2</v>
      </c>
      <c r="R397">
        <v>3.19726</v>
      </c>
      <c r="S397">
        <v>2880</v>
      </c>
      <c r="T397">
        <v>3</v>
      </c>
      <c r="U397" s="186">
        <v>12500.414335302199</v>
      </c>
      <c r="V397" s="186">
        <v>9662.58954538119</v>
      </c>
      <c r="W397" s="184">
        <f t="shared" si="12"/>
        <v>92552371.982888058</v>
      </c>
      <c r="X397" s="184">
        <f t="shared" si="13"/>
        <v>46003520.941114217</v>
      </c>
    </row>
    <row r="398" spans="2:24" ht="15">
      <c r="B398">
        <v>36722</v>
      </c>
      <c r="C398">
        <v>28</v>
      </c>
      <c r="D398" t="s">
        <v>529</v>
      </c>
      <c r="E398">
        <v>2</v>
      </c>
      <c r="F398">
        <v>1</v>
      </c>
      <c r="G398">
        <v>2</v>
      </c>
      <c r="H398">
        <v>7</v>
      </c>
      <c r="I398">
        <v>0.32602700000000001</v>
      </c>
      <c r="J398">
        <v>1</v>
      </c>
      <c r="K398">
        <v>1</v>
      </c>
      <c r="L398">
        <v>79000</v>
      </c>
      <c r="M398">
        <v>2</v>
      </c>
      <c r="N398">
        <v>1</v>
      </c>
      <c r="O398">
        <v>2</v>
      </c>
      <c r="P398">
        <v>3</v>
      </c>
      <c r="Q398">
        <v>7</v>
      </c>
      <c r="R398">
        <v>0.32602700000000001</v>
      </c>
      <c r="S398">
        <v>79000</v>
      </c>
      <c r="T398">
        <v>5</v>
      </c>
      <c r="U398" s="186">
        <v>15830.135164708499</v>
      </c>
      <c r="V398" s="186">
        <v>17893.6928596732</v>
      </c>
      <c r="W398" s="184">
        <f t="shared" si="12"/>
        <v>3990431823.3089981</v>
      </c>
      <c r="X398" s="184">
        <f t="shared" si="13"/>
        <v>3733980772.3279538</v>
      </c>
    </row>
    <row r="399" spans="2:24" ht="15">
      <c r="B399">
        <v>36808</v>
      </c>
      <c r="C399">
        <v>42</v>
      </c>
      <c r="D399" t="s">
        <v>531</v>
      </c>
      <c r="E399">
        <v>3</v>
      </c>
      <c r="F399">
        <v>4</v>
      </c>
      <c r="G399">
        <v>17</v>
      </c>
      <c r="H399">
        <v>7</v>
      </c>
      <c r="I399">
        <v>2</v>
      </c>
      <c r="J399">
        <v>1</v>
      </c>
      <c r="K399">
        <v>1</v>
      </c>
      <c r="L399">
        <v>14934</v>
      </c>
      <c r="M399">
        <v>3</v>
      </c>
      <c r="N399">
        <v>4</v>
      </c>
      <c r="O399">
        <v>3</v>
      </c>
      <c r="P399">
        <v>5</v>
      </c>
      <c r="Q399">
        <v>7</v>
      </c>
      <c r="R399">
        <v>2</v>
      </c>
      <c r="S399">
        <v>14934</v>
      </c>
      <c r="T399">
        <v>2</v>
      </c>
      <c r="U399" s="186">
        <v>8420.7938583821306</v>
      </c>
      <c r="V399" s="186">
        <v>8633.6174532110908</v>
      </c>
      <c r="W399" s="184">
        <f t="shared" si="12"/>
        <v>42421854.243208736</v>
      </c>
      <c r="X399" s="184">
        <f t="shared" si="13"/>
        <v>39694820.235882305</v>
      </c>
    </row>
    <row r="400" spans="2:24" ht="15">
      <c r="B400">
        <v>36860</v>
      </c>
      <c r="C400">
        <v>62</v>
      </c>
      <c r="D400" t="s">
        <v>529</v>
      </c>
      <c r="E400">
        <v>4</v>
      </c>
      <c r="F400">
        <v>5</v>
      </c>
      <c r="G400">
        <v>18</v>
      </c>
      <c r="H400">
        <v>1</v>
      </c>
      <c r="I400">
        <v>1.8904110000000001</v>
      </c>
      <c r="J400">
        <v>1</v>
      </c>
      <c r="K400">
        <v>1</v>
      </c>
      <c r="L400">
        <v>7000</v>
      </c>
      <c r="M400">
        <v>4</v>
      </c>
      <c r="N400">
        <v>5</v>
      </c>
      <c r="O400">
        <v>3</v>
      </c>
      <c r="P400">
        <v>6</v>
      </c>
      <c r="Q400">
        <v>1</v>
      </c>
      <c r="R400">
        <v>1.8904110000000001</v>
      </c>
      <c r="S400">
        <v>7000</v>
      </c>
      <c r="T400">
        <v>2</v>
      </c>
      <c r="U400" s="186">
        <v>9723.0583683546593</v>
      </c>
      <c r="V400" s="186">
        <v>9830.5793160886205</v>
      </c>
      <c r="W400" s="184">
        <f t="shared" si="12"/>
        <v>7415046.8774663387</v>
      </c>
      <c r="X400" s="184">
        <f t="shared" si="13"/>
        <v>8012179.2646687226</v>
      </c>
    </row>
    <row r="401" spans="2:24" ht="15">
      <c r="B401">
        <v>36998</v>
      </c>
      <c r="C401">
        <v>42</v>
      </c>
      <c r="D401" t="s">
        <v>529</v>
      </c>
      <c r="E401">
        <v>1</v>
      </c>
      <c r="F401">
        <v>3</v>
      </c>
      <c r="G401">
        <v>2</v>
      </c>
      <c r="H401">
        <v>7</v>
      </c>
      <c r="I401">
        <v>7.967123</v>
      </c>
      <c r="J401">
        <v>1</v>
      </c>
      <c r="K401">
        <v>1</v>
      </c>
      <c r="L401">
        <v>85300</v>
      </c>
      <c r="M401">
        <v>1</v>
      </c>
      <c r="N401">
        <v>3</v>
      </c>
      <c r="O401">
        <v>2</v>
      </c>
      <c r="P401">
        <v>5</v>
      </c>
      <c r="Q401">
        <v>7</v>
      </c>
      <c r="R401">
        <v>7.967123</v>
      </c>
      <c r="S401">
        <v>85300</v>
      </c>
      <c r="T401">
        <v>3</v>
      </c>
      <c r="U401" s="186">
        <v>40048.8063791608</v>
      </c>
      <c r="V401" s="186">
        <v>38275.978963226902</v>
      </c>
      <c r="W401" s="184">
        <f t="shared" si="12"/>
        <v>2047670524.1106782</v>
      </c>
      <c r="X401" s="184">
        <f t="shared" si="13"/>
        <v>2211258554.4668789</v>
      </c>
    </row>
    <row r="402" spans="2:24" ht="15">
      <c r="B402">
        <v>37247</v>
      </c>
      <c r="C402">
        <v>24</v>
      </c>
      <c r="D402" t="s">
        <v>529</v>
      </c>
      <c r="E402">
        <v>3</v>
      </c>
      <c r="F402">
        <v>5</v>
      </c>
      <c r="G402">
        <v>0</v>
      </c>
      <c r="H402">
        <v>6</v>
      </c>
      <c r="I402">
        <v>0.73150700000000002</v>
      </c>
      <c r="J402">
        <v>1</v>
      </c>
      <c r="K402">
        <v>1</v>
      </c>
      <c r="L402">
        <v>88616</v>
      </c>
      <c r="M402">
        <v>3</v>
      </c>
      <c r="N402">
        <v>5</v>
      </c>
      <c r="O402">
        <v>1</v>
      </c>
      <c r="P402">
        <v>2</v>
      </c>
      <c r="Q402">
        <v>6</v>
      </c>
      <c r="R402">
        <v>0.73150700000000002</v>
      </c>
      <c r="S402">
        <v>88616</v>
      </c>
      <c r="T402">
        <v>2</v>
      </c>
      <c r="U402" s="186">
        <v>45382.689103404402</v>
      </c>
      <c r="V402" s="186">
        <v>37177.8677968497</v>
      </c>
      <c r="W402" s="184">
        <f t="shared" si="12"/>
        <v>1869119171.0816917</v>
      </c>
      <c r="X402" s="184">
        <f t="shared" si="13"/>
        <v>2645881444.548768</v>
      </c>
    </row>
    <row r="403" spans="2:24" ht="15">
      <c r="B403">
        <v>37270</v>
      </c>
      <c r="C403">
        <v>25</v>
      </c>
      <c r="D403" t="s">
        <v>529</v>
      </c>
      <c r="E403">
        <v>1</v>
      </c>
      <c r="F403">
        <v>3</v>
      </c>
      <c r="G403">
        <v>0</v>
      </c>
      <c r="H403">
        <v>4</v>
      </c>
      <c r="I403">
        <v>0.46301399999999998</v>
      </c>
      <c r="J403">
        <v>1</v>
      </c>
      <c r="K403">
        <v>1</v>
      </c>
      <c r="L403">
        <v>80530</v>
      </c>
      <c r="M403">
        <v>1</v>
      </c>
      <c r="N403">
        <v>3</v>
      </c>
      <c r="O403">
        <v>1</v>
      </c>
      <c r="P403">
        <v>2</v>
      </c>
      <c r="Q403">
        <v>4</v>
      </c>
      <c r="R403">
        <v>0.46301399999999998</v>
      </c>
      <c r="S403">
        <v>80530</v>
      </c>
      <c r="T403">
        <v>2</v>
      </c>
      <c r="U403" s="186">
        <v>108733.045257191</v>
      </c>
      <c r="V403" s="186">
        <v>67933.625332008305</v>
      </c>
      <c r="W403" s="184">
        <f t="shared" si="12"/>
        <v>795411761.77916372</v>
      </c>
      <c r="X403" s="184">
        <f t="shared" si="13"/>
        <v>158668654.77642289</v>
      </c>
    </row>
    <row r="404" spans="2:24" ht="15">
      <c r="B404">
        <v>37281</v>
      </c>
      <c r="C404">
        <v>36</v>
      </c>
      <c r="D404" t="s">
        <v>531</v>
      </c>
      <c r="E404">
        <v>4</v>
      </c>
      <c r="F404">
        <v>3</v>
      </c>
      <c r="G404">
        <v>7</v>
      </c>
      <c r="H404">
        <v>7</v>
      </c>
      <c r="I404">
        <v>1.016438</v>
      </c>
      <c r="J404">
        <v>1</v>
      </c>
      <c r="K404">
        <v>1</v>
      </c>
      <c r="L404">
        <v>3929</v>
      </c>
      <c r="M404">
        <v>4</v>
      </c>
      <c r="N404">
        <v>3</v>
      </c>
      <c r="O404">
        <v>2</v>
      </c>
      <c r="P404">
        <v>4</v>
      </c>
      <c r="Q404">
        <v>7</v>
      </c>
      <c r="R404">
        <v>1.016438</v>
      </c>
      <c r="S404">
        <v>3929</v>
      </c>
      <c r="T404">
        <v>4</v>
      </c>
      <c r="U404" s="186">
        <v>12984.816063955201</v>
      </c>
      <c r="V404" s="186">
        <v>13322.4669021236</v>
      </c>
      <c r="W404" s="184">
        <f t="shared" si="12"/>
        <v>82007804.584189057</v>
      </c>
      <c r="X404" s="184">
        <f t="shared" si="13"/>
        <v>88237220.441291556</v>
      </c>
    </row>
    <row r="405" spans="2:24" ht="15">
      <c r="B405">
        <v>37300</v>
      </c>
      <c r="C405">
        <v>47</v>
      </c>
      <c r="D405" t="s">
        <v>529</v>
      </c>
      <c r="E405">
        <v>1</v>
      </c>
      <c r="F405">
        <v>4</v>
      </c>
      <c r="G405">
        <v>2</v>
      </c>
      <c r="H405">
        <v>7</v>
      </c>
      <c r="I405">
        <v>1.473973</v>
      </c>
      <c r="J405">
        <v>1</v>
      </c>
      <c r="K405">
        <v>1</v>
      </c>
      <c r="L405">
        <v>19837</v>
      </c>
      <c r="M405">
        <v>1</v>
      </c>
      <c r="N405">
        <v>4</v>
      </c>
      <c r="O405">
        <v>2</v>
      </c>
      <c r="P405">
        <v>5</v>
      </c>
      <c r="Q405">
        <v>7</v>
      </c>
      <c r="R405">
        <v>1.473973</v>
      </c>
      <c r="S405">
        <v>19837</v>
      </c>
      <c r="T405">
        <v>3</v>
      </c>
      <c r="U405" s="186">
        <v>30075.499670494799</v>
      </c>
      <c r="V405" s="186">
        <v>31231.478253858801</v>
      </c>
      <c r="W405" s="184">
        <f t="shared" si="12"/>
        <v>104826875.5027221</v>
      </c>
      <c r="X405" s="184">
        <f t="shared" si="13"/>
        <v>129834134.67766111</v>
      </c>
    </row>
    <row r="406" spans="2:24" ht="15">
      <c r="B406">
        <v>37449</v>
      </c>
      <c r="C406">
        <v>31</v>
      </c>
      <c r="D406" t="s">
        <v>529</v>
      </c>
      <c r="E406">
        <v>4</v>
      </c>
      <c r="F406">
        <v>2</v>
      </c>
      <c r="G406">
        <v>9</v>
      </c>
      <c r="H406">
        <v>4</v>
      </c>
      <c r="I406">
        <v>0.51232900000000003</v>
      </c>
      <c r="J406">
        <v>1</v>
      </c>
      <c r="K406">
        <v>1</v>
      </c>
      <c r="L406">
        <v>6000</v>
      </c>
      <c r="M406">
        <v>4</v>
      </c>
      <c r="N406">
        <v>2</v>
      </c>
      <c r="O406">
        <v>2</v>
      </c>
      <c r="P406">
        <v>4</v>
      </c>
      <c r="Q406">
        <v>4</v>
      </c>
      <c r="R406">
        <v>0.51232900000000003</v>
      </c>
      <c r="S406">
        <v>6000</v>
      </c>
      <c r="T406">
        <v>4</v>
      </c>
      <c r="U406" s="186">
        <v>14265.0300824103</v>
      </c>
      <c r="V406" s="186">
        <v>14874.264355416901</v>
      </c>
      <c r="W406" s="184">
        <f t="shared" si="12"/>
        <v>68310722.263147205</v>
      </c>
      <c r="X406" s="184">
        <f t="shared" si="13"/>
        <v>78752567.849822938</v>
      </c>
    </row>
    <row r="407" spans="2:24" ht="15">
      <c r="B407">
        <v>37481</v>
      </c>
      <c r="C407">
        <v>47</v>
      </c>
      <c r="D407" t="s">
        <v>529</v>
      </c>
      <c r="E407">
        <v>4</v>
      </c>
      <c r="F407">
        <v>5</v>
      </c>
      <c r="G407">
        <v>1</v>
      </c>
      <c r="H407">
        <v>5</v>
      </c>
      <c r="I407">
        <v>2.3506849999999999</v>
      </c>
      <c r="J407">
        <v>1</v>
      </c>
      <c r="K407">
        <v>1</v>
      </c>
      <c r="L407">
        <v>17405</v>
      </c>
      <c r="M407">
        <v>4</v>
      </c>
      <c r="N407">
        <v>5</v>
      </c>
      <c r="O407">
        <v>2</v>
      </c>
      <c r="P407">
        <v>5</v>
      </c>
      <c r="Q407">
        <v>5</v>
      </c>
      <c r="R407">
        <v>2.3506849999999999</v>
      </c>
      <c r="S407">
        <v>17405</v>
      </c>
      <c r="T407">
        <v>2</v>
      </c>
      <c r="U407" s="186">
        <v>26124.8422430766</v>
      </c>
      <c r="V407" s="186">
        <v>29449.479010689302</v>
      </c>
      <c r="W407" s="184">
        <f t="shared" si="12"/>
        <v>76035648.744143158</v>
      </c>
      <c r="X407" s="184">
        <f t="shared" si="13"/>
        <v>145069474.63893515</v>
      </c>
    </row>
    <row r="408" spans="2:24" ht="15">
      <c r="B408">
        <v>37539</v>
      </c>
      <c r="C408">
        <v>44</v>
      </c>
      <c r="D408" t="s">
        <v>531</v>
      </c>
      <c r="E408">
        <v>4</v>
      </c>
      <c r="F408">
        <v>5</v>
      </c>
      <c r="G408">
        <v>12</v>
      </c>
      <c r="H408">
        <v>1</v>
      </c>
      <c r="I408">
        <v>1.473973</v>
      </c>
      <c r="J408">
        <v>1</v>
      </c>
      <c r="K408">
        <v>1</v>
      </c>
      <c r="L408">
        <v>300</v>
      </c>
      <c r="M408">
        <v>4</v>
      </c>
      <c r="N408">
        <v>5</v>
      </c>
      <c r="O408">
        <v>3</v>
      </c>
      <c r="P408">
        <v>5</v>
      </c>
      <c r="Q408">
        <v>1</v>
      </c>
      <c r="R408">
        <v>1.473973</v>
      </c>
      <c r="S408">
        <v>300</v>
      </c>
      <c r="T408">
        <v>1</v>
      </c>
      <c r="U408" s="186">
        <v>9974.6360232831503</v>
      </c>
      <c r="V408" s="186">
        <v>10563.0800348184</v>
      </c>
      <c r="W408" s="184">
        <f t="shared" si="12"/>
        <v>93598582.183008015</v>
      </c>
      <c r="X408" s="184">
        <f t="shared" si="13"/>
        <v>105330811.80108805</v>
      </c>
    </row>
    <row r="409" spans="2:24" ht="15">
      <c r="B409">
        <v>37611</v>
      </c>
      <c r="C409">
        <v>44</v>
      </c>
      <c r="D409" t="s">
        <v>529</v>
      </c>
      <c r="E409">
        <v>2</v>
      </c>
      <c r="F409">
        <v>3</v>
      </c>
      <c r="G409">
        <v>4</v>
      </c>
      <c r="H409">
        <v>4</v>
      </c>
      <c r="I409">
        <v>0.76164399999999999</v>
      </c>
      <c r="J409">
        <v>1</v>
      </c>
      <c r="K409">
        <v>1</v>
      </c>
      <c r="L409">
        <v>148700</v>
      </c>
      <c r="M409">
        <v>2</v>
      </c>
      <c r="N409">
        <v>3</v>
      </c>
      <c r="O409">
        <v>2</v>
      </c>
      <c r="P409">
        <v>5</v>
      </c>
      <c r="Q409">
        <v>4</v>
      </c>
      <c r="R409">
        <v>0.76164399999999999</v>
      </c>
      <c r="S409">
        <v>148700</v>
      </c>
      <c r="T409">
        <v>1</v>
      </c>
      <c r="U409" s="186">
        <v>28952.098095965299</v>
      </c>
      <c r="V409" s="186">
        <v>31311.726576437399</v>
      </c>
      <c r="W409" s="184">
        <f t="shared" si="12"/>
        <v>14339560010.418318</v>
      </c>
      <c r="X409" s="184">
        <f t="shared" si="13"/>
        <v>13780006737.365093</v>
      </c>
    </row>
    <row r="410" spans="2:24" ht="15">
      <c r="B410">
        <v>37635</v>
      </c>
      <c r="C410">
        <v>31</v>
      </c>
      <c r="D410" t="s">
        <v>529</v>
      </c>
      <c r="E410">
        <v>2</v>
      </c>
      <c r="F410">
        <v>6</v>
      </c>
      <c r="G410">
        <v>14</v>
      </c>
      <c r="H410">
        <v>3</v>
      </c>
      <c r="I410">
        <v>1.2109589999999999</v>
      </c>
      <c r="J410">
        <v>1</v>
      </c>
      <c r="K410">
        <v>1</v>
      </c>
      <c r="L410">
        <v>7726</v>
      </c>
      <c r="M410">
        <v>2</v>
      </c>
      <c r="N410">
        <v>6</v>
      </c>
      <c r="O410">
        <v>3</v>
      </c>
      <c r="P410">
        <v>4</v>
      </c>
      <c r="Q410">
        <v>3</v>
      </c>
      <c r="R410">
        <v>1.2109589999999999</v>
      </c>
      <c r="S410">
        <v>7726</v>
      </c>
      <c r="T410">
        <v>2</v>
      </c>
      <c r="U410" s="186">
        <v>15589.4479718128</v>
      </c>
      <c r="V410" s="186">
        <v>15457.6485230373</v>
      </c>
      <c r="W410" s="184">
        <f t="shared" si="12"/>
        <v>61833814.005406842</v>
      </c>
      <c r="X410" s="184">
        <f t="shared" si="13"/>
        <v>59778388.88378486</v>
      </c>
    </row>
    <row r="411" spans="2:24" ht="15">
      <c r="B411">
        <v>37710</v>
      </c>
      <c r="C411">
        <v>42</v>
      </c>
      <c r="D411" t="s">
        <v>529</v>
      </c>
      <c r="E411">
        <v>4</v>
      </c>
      <c r="F411">
        <v>5</v>
      </c>
      <c r="G411">
        <v>16</v>
      </c>
      <c r="H411">
        <v>7</v>
      </c>
      <c r="I411">
        <v>15.17534</v>
      </c>
      <c r="J411">
        <v>1</v>
      </c>
      <c r="K411">
        <v>1</v>
      </c>
      <c r="L411">
        <v>6836</v>
      </c>
      <c r="M411">
        <v>4</v>
      </c>
      <c r="N411">
        <v>5</v>
      </c>
      <c r="O411">
        <v>3</v>
      </c>
      <c r="P411">
        <v>5</v>
      </c>
      <c r="Q411">
        <v>7</v>
      </c>
      <c r="R411">
        <v>15.17534</v>
      </c>
      <c r="S411">
        <v>6836</v>
      </c>
      <c r="T411">
        <v>2</v>
      </c>
      <c r="U411" s="186">
        <v>10679.123572373401</v>
      </c>
      <c r="V411" s="186">
        <v>10986.5167090179</v>
      </c>
      <c r="W411" s="184">
        <f t="shared" si="12"/>
        <v>14769598.79253209</v>
      </c>
      <c r="X411" s="184">
        <f t="shared" si="13"/>
        <v>17226788.95183678</v>
      </c>
    </row>
    <row r="412" spans="2:24" ht="15">
      <c r="B412">
        <v>37810</v>
      </c>
      <c r="C412">
        <v>35</v>
      </c>
      <c r="D412" t="s">
        <v>529</v>
      </c>
      <c r="E412">
        <v>2</v>
      </c>
      <c r="F412">
        <v>5</v>
      </c>
      <c r="G412">
        <v>1</v>
      </c>
      <c r="H412">
        <v>3</v>
      </c>
      <c r="I412">
        <v>0.358904</v>
      </c>
      <c r="J412">
        <v>1</v>
      </c>
      <c r="K412">
        <v>1</v>
      </c>
      <c r="L412">
        <v>116500</v>
      </c>
      <c r="M412">
        <v>2</v>
      </c>
      <c r="N412">
        <v>5</v>
      </c>
      <c r="O412">
        <v>2</v>
      </c>
      <c r="P412">
        <v>4</v>
      </c>
      <c r="Q412">
        <v>3</v>
      </c>
      <c r="R412">
        <v>0.358904</v>
      </c>
      <c r="S412">
        <v>116500</v>
      </c>
      <c r="T412">
        <v>4</v>
      </c>
      <c r="U412" s="186">
        <v>41154.215393740298</v>
      </c>
      <c r="V412" s="186">
        <v>41985.3854990092</v>
      </c>
      <c r="W412" s="184">
        <f t="shared" si="12"/>
        <v>5676987257.9328804</v>
      </c>
      <c r="X412" s="184">
        <f t="shared" si="13"/>
        <v>5552427774.2312698</v>
      </c>
    </row>
    <row r="413" spans="2:24" ht="15">
      <c r="B413">
        <v>37947</v>
      </c>
      <c r="C413">
        <v>60</v>
      </c>
      <c r="D413" t="s">
        <v>529</v>
      </c>
      <c r="E413">
        <v>2</v>
      </c>
      <c r="F413">
        <v>2</v>
      </c>
      <c r="G413">
        <v>13</v>
      </c>
      <c r="H413">
        <v>7</v>
      </c>
      <c r="I413">
        <v>1.4082190000000001</v>
      </c>
      <c r="J413">
        <v>1</v>
      </c>
      <c r="K413">
        <v>1</v>
      </c>
      <c r="L413">
        <v>9000</v>
      </c>
      <c r="M413">
        <v>2</v>
      </c>
      <c r="N413">
        <v>2</v>
      </c>
      <c r="O413">
        <v>3</v>
      </c>
      <c r="P413">
        <v>6</v>
      </c>
      <c r="Q413">
        <v>7</v>
      </c>
      <c r="R413">
        <v>1.4082190000000001</v>
      </c>
      <c r="S413">
        <v>9000</v>
      </c>
      <c r="T413">
        <v>1</v>
      </c>
      <c r="U413" s="186">
        <v>11542.976388531401</v>
      </c>
      <c r="V413" s="186">
        <v>11172.1848855355</v>
      </c>
      <c r="W413" s="184">
        <f t="shared" si="12"/>
        <v>6466728.9126282046</v>
      </c>
      <c r="X413" s="184">
        <f t="shared" si="13"/>
        <v>4718387.1769488743</v>
      </c>
    </row>
    <row r="414" spans="2:24" ht="15">
      <c r="B414">
        <v>37961</v>
      </c>
      <c r="C414">
        <v>18</v>
      </c>
      <c r="D414" t="s">
        <v>529</v>
      </c>
      <c r="E414">
        <v>4</v>
      </c>
      <c r="F414">
        <v>3</v>
      </c>
      <c r="G414">
        <v>6</v>
      </c>
      <c r="H414">
        <v>2</v>
      </c>
      <c r="I414">
        <v>1.80274</v>
      </c>
      <c r="J414">
        <v>1</v>
      </c>
      <c r="K414">
        <v>1</v>
      </c>
      <c r="L414">
        <v>10435</v>
      </c>
      <c r="M414">
        <v>4</v>
      </c>
      <c r="N414">
        <v>3</v>
      </c>
      <c r="O414">
        <v>2</v>
      </c>
      <c r="P414">
        <v>1</v>
      </c>
      <c r="Q414">
        <v>2</v>
      </c>
      <c r="R414">
        <v>1.80274</v>
      </c>
      <c r="S414">
        <v>10435</v>
      </c>
      <c r="T414">
        <v>3</v>
      </c>
      <c r="U414" s="186">
        <v>24334.056886821501</v>
      </c>
      <c r="V414" s="186">
        <v>15090.3507241078</v>
      </c>
      <c r="W414" s="184">
        <f t="shared" si="12"/>
        <v>193183782.34310022</v>
      </c>
      <c r="X414" s="184">
        <f t="shared" si="13"/>
        <v>21672290.364451021</v>
      </c>
    </row>
    <row r="415" spans="2:24" ht="15">
      <c r="B415">
        <v>38252</v>
      </c>
      <c r="C415">
        <v>29</v>
      </c>
      <c r="D415" t="s">
        <v>529</v>
      </c>
      <c r="E415">
        <v>1</v>
      </c>
      <c r="F415">
        <v>3</v>
      </c>
      <c r="G415">
        <v>2</v>
      </c>
      <c r="H415">
        <v>1</v>
      </c>
      <c r="I415">
        <v>0.54520500000000005</v>
      </c>
      <c r="J415">
        <v>1</v>
      </c>
      <c r="K415">
        <v>1</v>
      </c>
      <c r="L415">
        <v>8333</v>
      </c>
      <c r="M415">
        <v>1</v>
      </c>
      <c r="N415">
        <v>3</v>
      </c>
      <c r="O415">
        <v>2</v>
      </c>
      <c r="P415">
        <v>3</v>
      </c>
      <c r="Q415">
        <v>1</v>
      </c>
      <c r="R415">
        <v>0.54520500000000005</v>
      </c>
      <c r="S415">
        <v>8333</v>
      </c>
      <c r="T415">
        <v>3</v>
      </c>
      <c r="U415" s="186">
        <v>58636.182981946498</v>
      </c>
      <c r="V415" s="186">
        <v>90676.598576271601</v>
      </c>
      <c r="W415" s="184">
        <f t="shared" si="12"/>
        <v>2530410218.1151919</v>
      </c>
      <c r="X415" s="184">
        <f t="shared" si="13"/>
        <v>6780468226.4901581</v>
      </c>
    </row>
    <row r="416" spans="2:24" ht="15">
      <c r="B416">
        <v>38264</v>
      </c>
      <c r="C416">
        <v>35</v>
      </c>
      <c r="D416" t="s">
        <v>529</v>
      </c>
      <c r="E416">
        <v>4</v>
      </c>
      <c r="F416">
        <v>3</v>
      </c>
      <c r="G416">
        <v>2</v>
      </c>
      <c r="H416">
        <v>2</v>
      </c>
      <c r="I416">
        <v>0.90137</v>
      </c>
      <c r="J416">
        <v>1</v>
      </c>
      <c r="K416">
        <v>1</v>
      </c>
      <c r="L416">
        <v>68000</v>
      </c>
      <c r="M416">
        <v>4</v>
      </c>
      <c r="N416">
        <v>3</v>
      </c>
      <c r="O416">
        <v>2</v>
      </c>
      <c r="P416">
        <v>4</v>
      </c>
      <c r="Q416">
        <v>2</v>
      </c>
      <c r="R416">
        <v>0.90137</v>
      </c>
      <c r="S416">
        <v>68000</v>
      </c>
      <c r="T416">
        <v>5</v>
      </c>
      <c r="U416" s="186">
        <v>30633.738569407</v>
      </c>
      <c r="V416" s="186">
        <v>33670.536674391602</v>
      </c>
      <c r="W416" s="184">
        <f t="shared" si="12"/>
        <v>1396237493.2994223</v>
      </c>
      <c r="X416" s="184">
        <f t="shared" si="13"/>
        <v>1178512052.224292</v>
      </c>
    </row>
    <row r="417" spans="2:24" ht="15">
      <c r="B417">
        <v>38269</v>
      </c>
      <c r="C417">
        <v>23</v>
      </c>
      <c r="D417" t="s">
        <v>529</v>
      </c>
      <c r="E417">
        <v>1</v>
      </c>
      <c r="F417">
        <v>5</v>
      </c>
      <c r="G417">
        <v>7</v>
      </c>
      <c r="H417">
        <v>3</v>
      </c>
      <c r="I417">
        <v>0.58082199999999995</v>
      </c>
      <c r="J417">
        <v>1</v>
      </c>
      <c r="K417">
        <v>1</v>
      </c>
      <c r="L417">
        <v>6395</v>
      </c>
      <c r="M417">
        <v>1</v>
      </c>
      <c r="N417">
        <v>5</v>
      </c>
      <c r="O417">
        <v>2</v>
      </c>
      <c r="P417">
        <v>2</v>
      </c>
      <c r="Q417">
        <v>3</v>
      </c>
      <c r="R417">
        <v>0.58082199999999995</v>
      </c>
      <c r="S417">
        <v>6395</v>
      </c>
      <c r="T417">
        <v>1</v>
      </c>
      <c r="U417" s="186">
        <v>27002.2123646402</v>
      </c>
      <c r="V417" s="186">
        <v>23733.5485708302</v>
      </c>
      <c r="W417" s="184">
        <f t="shared" si="12"/>
        <v>424657201.4413799</v>
      </c>
      <c r="X417" s="184">
        <f t="shared" si="13"/>
        <v>300625266.54303801</v>
      </c>
    </row>
    <row r="418" spans="2:24" ht="15">
      <c r="B418">
        <v>38297</v>
      </c>
      <c r="C418">
        <v>31</v>
      </c>
      <c r="D418" t="s">
        <v>529</v>
      </c>
      <c r="E418">
        <v>2</v>
      </c>
      <c r="F418">
        <v>5</v>
      </c>
      <c r="G418">
        <v>12</v>
      </c>
      <c r="H418">
        <v>1</v>
      </c>
      <c r="I418">
        <v>0.99452099999999999</v>
      </c>
      <c r="J418">
        <v>1</v>
      </c>
      <c r="K418">
        <v>1</v>
      </c>
      <c r="L418">
        <v>24326</v>
      </c>
      <c r="M418">
        <v>2</v>
      </c>
      <c r="N418">
        <v>5</v>
      </c>
      <c r="O418">
        <v>3</v>
      </c>
      <c r="P418">
        <v>4</v>
      </c>
      <c r="Q418">
        <v>1</v>
      </c>
      <c r="R418">
        <v>0.99452099999999999</v>
      </c>
      <c r="S418">
        <v>24326</v>
      </c>
      <c r="T418">
        <v>1</v>
      </c>
      <c r="U418" s="186">
        <v>16223.291445044501</v>
      </c>
      <c r="V418" s="186">
        <v>16565.511618817502</v>
      </c>
      <c r="W418" s="184">
        <f t="shared" si="12"/>
        <v>65653885.92654904</v>
      </c>
      <c r="X418" s="184">
        <f t="shared" si="13"/>
        <v>60225179.914468557</v>
      </c>
    </row>
    <row r="419" spans="2:24" ht="15">
      <c r="B419">
        <v>38329</v>
      </c>
      <c r="C419">
        <v>44</v>
      </c>
      <c r="D419" t="s">
        <v>529</v>
      </c>
      <c r="E419">
        <v>3</v>
      </c>
      <c r="F419">
        <v>3</v>
      </c>
      <c r="G419">
        <v>22</v>
      </c>
      <c r="H419">
        <v>1</v>
      </c>
      <c r="I419">
        <v>0.50136999999999998</v>
      </c>
      <c r="J419">
        <v>1</v>
      </c>
      <c r="K419">
        <v>1</v>
      </c>
      <c r="L419">
        <v>1020</v>
      </c>
      <c r="M419">
        <v>3</v>
      </c>
      <c r="N419">
        <v>3</v>
      </c>
      <c r="O419">
        <v>3</v>
      </c>
      <c r="P419">
        <v>5</v>
      </c>
      <c r="Q419">
        <v>1</v>
      </c>
      <c r="R419">
        <v>0.50136999999999998</v>
      </c>
      <c r="S419">
        <v>1020</v>
      </c>
      <c r="T419">
        <v>3</v>
      </c>
      <c r="U419" s="186">
        <v>9799.8744077987994</v>
      </c>
      <c r="V419" s="186">
        <v>10546.5443368997</v>
      </c>
      <c r="W419" s="184">
        <f t="shared" si="12"/>
        <v>77086194.616720319</v>
      </c>
      <c r="X419" s="184">
        <f t="shared" si="13"/>
        <v>90755047.002915755</v>
      </c>
    </row>
    <row r="420" spans="2:24" ht="15">
      <c r="B420">
        <v>38336</v>
      </c>
      <c r="C420">
        <v>44</v>
      </c>
      <c r="D420" t="s">
        <v>529</v>
      </c>
      <c r="E420">
        <v>1</v>
      </c>
      <c r="F420">
        <v>3</v>
      </c>
      <c r="G420">
        <v>16</v>
      </c>
      <c r="H420">
        <v>7</v>
      </c>
      <c r="I420">
        <v>3.2164380000000001</v>
      </c>
      <c r="J420">
        <v>1</v>
      </c>
      <c r="K420">
        <v>1</v>
      </c>
      <c r="L420">
        <v>18785</v>
      </c>
      <c r="M420">
        <v>1</v>
      </c>
      <c r="N420">
        <v>3</v>
      </c>
      <c r="O420">
        <v>3</v>
      </c>
      <c r="P420">
        <v>5</v>
      </c>
      <c r="Q420">
        <v>7</v>
      </c>
      <c r="R420">
        <v>3.2164380000000001</v>
      </c>
      <c r="S420">
        <v>18785</v>
      </c>
      <c r="T420">
        <v>5</v>
      </c>
      <c r="U420" s="186">
        <v>13503.845133131101</v>
      </c>
      <c r="V420" s="186">
        <v>13945.093254359799</v>
      </c>
      <c r="W420" s="184">
        <f t="shared" si="12"/>
        <v>27890596.72785306</v>
      </c>
      <c r="X420" s="184">
        <f t="shared" si="13"/>
        <v>23424697.306493521</v>
      </c>
    </row>
    <row r="421" spans="2:24" ht="15">
      <c r="B421">
        <v>38503</v>
      </c>
      <c r="C421">
        <v>27</v>
      </c>
      <c r="D421" t="s">
        <v>529</v>
      </c>
      <c r="E421">
        <v>2</v>
      </c>
      <c r="F421">
        <v>3</v>
      </c>
      <c r="G421">
        <v>7</v>
      </c>
      <c r="H421">
        <v>1</v>
      </c>
      <c r="I421">
        <v>1.471233</v>
      </c>
      <c r="J421">
        <v>1</v>
      </c>
      <c r="K421">
        <v>1</v>
      </c>
      <c r="L421">
        <v>17000</v>
      </c>
      <c r="M421">
        <v>2</v>
      </c>
      <c r="N421">
        <v>3</v>
      </c>
      <c r="O421">
        <v>2</v>
      </c>
      <c r="P421">
        <v>3</v>
      </c>
      <c r="Q421">
        <v>1</v>
      </c>
      <c r="R421">
        <v>1.471233</v>
      </c>
      <c r="S421">
        <v>17000</v>
      </c>
      <c r="T421">
        <v>4</v>
      </c>
      <c r="U421" s="186">
        <v>25823.568993550602</v>
      </c>
      <c r="V421" s="186">
        <v>31427.0786977682</v>
      </c>
      <c r="W421" s="184">
        <f t="shared" si="12"/>
        <v>77855369.783947572</v>
      </c>
      <c r="X421" s="184">
        <f t="shared" si="13"/>
        <v>208140599.75159699</v>
      </c>
    </row>
    <row r="422" spans="2:24" ht="15">
      <c r="B422">
        <v>38656</v>
      </c>
      <c r="C422">
        <v>45</v>
      </c>
      <c r="D422" t="s">
        <v>531</v>
      </c>
      <c r="E422">
        <v>4</v>
      </c>
      <c r="F422">
        <v>3</v>
      </c>
      <c r="G422">
        <v>1</v>
      </c>
      <c r="H422">
        <v>7</v>
      </c>
      <c r="I422">
        <v>4.3506850000000004</v>
      </c>
      <c r="J422">
        <v>1</v>
      </c>
      <c r="K422">
        <v>1</v>
      </c>
      <c r="L422">
        <v>1300</v>
      </c>
      <c r="M422">
        <v>4</v>
      </c>
      <c r="N422">
        <v>3</v>
      </c>
      <c r="O422">
        <v>2</v>
      </c>
      <c r="P422">
        <v>5</v>
      </c>
      <c r="Q422">
        <v>7</v>
      </c>
      <c r="R422">
        <v>4.3506850000000004</v>
      </c>
      <c r="S422">
        <v>1300</v>
      </c>
      <c r="T422">
        <v>3</v>
      </c>
      <c r="U422" s="186">
        <v>16723.2642923444</v>
      </c>
      <c r="V422" s="186">
        <v>17407.253365574201</v>
      </c>
      <c r="W422" s="184">
        <f t="shared" si="12"/>
        <v>237877081.4315058</v>
      </c>
      <c r="X422" s="184">
        <f t="shared" si="13"/>
        <v>259443610.98280141</v>
      </c>
    </row>
    <row r="423" spans="2:24" ht="15">
      <c r="B423">
        <v>38674</v>
      </c>
      <c r="C423">
        <v>24</v>
      </c>
      <c r="D423" t="s">
        <v>529</v>
      </c>
      <c r="E423">
        <v>3</v>
      </c>
      <c r="F423">
        <v>5</v>
      </c>
      <c r="G423">
        <v>3</v>
      </c>
      <c r="H423">
        <v>4</v>
      </c>
      <c r="I423">
        <v>0.93698599999999999</v>
      </c>
      <c r="J423">
        <v>1</v>
      </c>
      <c r="K423">
        <v>1</v>
      </c>
      <c r="L423">
        <v>2395</v>
      </c>
      <c r="M423">
        <v>3</v>
      </c>
      <c r="N423">
        <v>5</v>
      </c>
      <c r="O423">
        <v>2</v>
      </c>
      <c r="P423">
        <v>2</v>
      </c>
      <c r="Q423">
        <v>4</v>
      </c>
      <c r="R423">
        <v>0.93698599999999999</v>
      </c>
      <c r="S423">
        <v>2395</v>
      </c>
      <c r="T423">
        <v>5</v>
      </c>
      <c r="U423" s="186">
        <v>30971.4267381643</v>
      </c>
      <c r="V423" s="186">
        <v>27674.544461118701</v>
      </c>
      <c r="W423" s="184">
        <f t="shared" si="12"/>
        <v>816612165.12167156</v>
      </c>
      <c r="X423" s="184">
        <f t="shared" si="13"/>
        <v>639055368.16167724</v>
      </c>
    </row>
    <row r="424" spans="2:24" ht="15">
      <c r="B424">
        <v>38731</v>
      </c>
      <c r="C424">
        <v>31</v>
      </c>
      <c r="D424" t="s">
        <v>529</v>
      </c>
      <c r="E424">
        <v>6</v>
      </c>
      <c r="F424">
        <v>6</v>
      </c>
      <c r="G424">
        <v>16</v>
      </c>
      <c r="H424">
        <v>7</v>
      </c>
      <c r="I424">
        <v>0.33424700000000002</v>
      </c>
      <c r="J424">
        <v>1</v>
      </c>
      <c r="K424">
        <v>1</v>
      </c>
      <c r="L424">
        <v>3908</v>
      </c>
      <c r="M424">
        <v>6</v>
      </c>
      <c r="N424">
        <v>6</v>
      </c>
      <c r="O424">
        <v>3</v>
      </c>
      <c r="P424">
        <v>4</v>
      </c>
      <c r="Q424">
        <v>7</v>
      </c>
      <c r="R424">
        <v>0.33424700000000002</v>
      </c>
      <c r="S424">
        <v>3908</v>
      </c>
      <c r="T424">
        <v>4</v>
      </c>
      <c r="U424" s="186">
        <v>11180.7848828596</v>
      </c>
      <c r="V424" s="186">
        <v>11494.135891506899</v>
      </c>
      <c r="W424" s="184">
        <f t="shared" si="12"/>
        <v>52893399.952351123</v>
      </c>
      <c r="X424" s="184">
        <f t="shared" si="13"/>
        <v>57549457.764409184</v>
      </c>
    </row>
    <row r="425" spans="2:24" ht="15">
      <c r="B425">
        <v>38734</v>
      </c>
      <c r="C425">
        <v>39</v>
      </c>
      <c r="D425" t="s">
        <v>529</v>
      </c>
      <c r="E425">
        <v>1</v>
      </c>
      <c r="F425">
        <v>5</v>
      </c>
      <c r="G425">
        <v>15</v>
      </c>
      <c r="H425">
        <v>7</v>
      </c>
      <c r="I425">
        <v>0.115068</v>
      </c>
      <c r="J425">
        <v>1</v>
      </c>
      <c r="K425">
        <v>1</v>
      </c>
      <c r="L425">
        <v>4687</v>
      </c>
      <c r="M425">
        <v>1</v>
      </c>
      <c r="N425">
        <v>5</v>
      </c>
      <c r="O425">
        <v>3</v>
      </c>
      <c r="P425">
        <v>4</v>
      </c>
      <c r="Q425">
        <v>7</v>
      </c>
      <c r="R425">
        <v>0.115068</v>
      </c>
      <c r="S425">
        <v>4687</v>
      </c>
      <c r="T425">
        <v>3</v>
      </c>
      <c r="U425" s="186">
        <v>13926.139865327899</v>
      </c>
      <c r="V425" s="186">
        <v>14326.1766792048</v>
      </c>
      <c r="W425" s="184">
        <f t="shared" si="12"/>
        <v>85361705.45109123</v>
      </c>
      <c r="X425" s="184">
        <f t="shared" si="13"/>
        <v>92913727.052925676</v>
      </c>
    </row>
    <row r="426" spans="2:24" ht="15">
      <c r="B426">
        <v>38879</v>
      </c>
      <c r="C426">
        <v>45</v>
      </c>
      <c r="D426" t="s">
        <v>529</v>
      </c>
      <c r="E426">
        <v>3</v>
      </c>
      <c r="F426">
        <v>5</v>
      </c>
      <c r="G426">
        <v>19</v>
      </c>
      <c r="H426">
        <v>7</v>
      </c>
      <c r="I426">
        <v>1.9616439999999999</v>
      </c>
      <c r="J426">
        <v>1</v>
      </c>
      <c r="K426">
        <v>1</v>
      </c>
      <c r="L426">
        <v>480</v>
      </c>
      <c r="M426">
        <v>3</v>
      </c>
      <c r="N426">
        <v>5</v>
      </c>
      <c r="O426">
        <v>3</v>
      </c>
      <c r="P426">
        <v>5</v>
      </c>
      <c r="Q426">
        <v>7</v>
      </c>
      <c r="R426">
        <v>1.9616439999999999</v>
      </c>
      <c r="S426">
        <v>480</v>
      </c>
      <c r="T426">
        <v>4</v>
      </c>
      <c r="U426" s="186">
        <v>10268.9968956346</v>
      </c>
      <c r="V426" s="186">
        <v>10819.1236429693</v>
      </c>
      <c r="W426" s="184">
        <f t="shared" si="12"/>
        <v>95824460.222743839</v>
      </c>
      <c r="X426" s="184">
        <f t="shared" si="13"/>
        <v>106897477.70460677</v>
      </c>
    </row>
    <row r="427" spans="2:24" ht="15">
      <c r="B427">
        <v>38957</v>
      </c>
      <c r="C427">
        <v>57</v>
      </c>
      <c r="D427" t="s">
        <v>529</v>
      </c>
      <c r="E427">
        <v>3</v>
      </c>
      <c r="F427">
        <v>4</v>
      </c>
      <c r="G427">
        <v>3</v>
      </c>
      <c r="H427">
        <v>3</v>
      </c>
      <c r="I427">
        <v>0.50410999999999995</v>
      </c>
      <c r="J427">
        <v>1</v>
      </c>
      <c r="K427">
        <v>1</v>
      </c>
      <c r="L427">
        <v>2279</v>
      </c>
      <c r="M427">
        <v>3</v>
      </c>
      <c r="N427">
        <v>4</v>
      </c>
      <c r="O427">
        <v>2</v>
      </c>
      <c r="P427">
        <v>6</v>
      </c>
      <c r="Q427">
        <v>3</v>
      </c>
      <c r="R427">
        <v>0.50410999999999995</v>
      </c>
      <c r="S427">
        <v>2279</v>
      </c>
      <c r="T427">
        <v>2</v>
      </c>
      <c r="U427" s="186">
        <v>20860.5883713613</v>
      </c>
      <c r="V427" s="186">
        <v>19150.665178214102</v>
      </c>
      <c r="W427" s="184">
        <f t="shared" si="12"/>
        <v>345275426.40270948</v>
      </c>
      <c r="X427" s="184">
        <f t="shared" si="13"/>
        <v>284653085.88576227</v>
      </c>
    </row>
    <row r="428" spans="2:24" ht="15">
      <c r="B428">
        <v>39023</v>
      </c>
      <c r="C428">
        <v>26</v>
      </c>
      <c r="D428" t="s">
        <v>531</v>
      </c>
      <c r="E428">
        <v>1</v>
      </c>
      <c r="F428">
        <v>3</v>
      </c>
      <c r="G428">
        <v>3</v>
      </c>
      <c r="H428">
        <v>5</v>
      </c>
      <c r="I428">
        <v>0.27671200000000001</v>
      </c>
      <c r="J428">
        <v>1</v>
      </c>
      <c r="K428">
        <v>1</v>
      </c>
      <c r="L428">
        <v>66713</v>
      </c>
      <c r="M428">
        <v>1</v>
      </c>
      <c r="N428">
        <v>3</v>
      </c>
      <c r="O428">
        <v>2</v>
      </c>
      <c r="P428">
        <v>3</v>
      </c>
      <c r="Q428">
        <v>5</v>
      </c>
      <c r="R428">
        <v>0.27671200000000001</v>
      </c>
      <c r="S428">
        <v>66713</v>
      </c>
      <c r="T428">
        <v>2</v>
      </c>
      <c r="U428" s="186">
        <v>21977.888469672402</v>
      </c>
      <c r="V428" s="186">
        <v>23722.264042035698</v>
      </c>
      <c r="W428" s="184">
        <f t="shared" si="12"/>
        <v>2001230203.6308496</v>
      </c>
      <c r="X428" s="184">
        <f t="shared" si="13"/>
        <v>1848203378.2074049</v>
      </c>
    </row>
    <row r="429" spans="2:24" ht="15">
      <c r="B429">
        <v>39070</v>
      </c>
      <c r="C429">
        <v>24</v>
      </c>
      <c r="D429" t="s">
        <v>529</v>
      </c>
      <c r="E429">
        <v>1</v>
      </c>
      <c r="F429">
        <v>6</v>
      </c>
      <c r="G429">
        <v>7</v>
      </c>
      <c r="H429">
        <v>1</v>
      </c>
      <c r="I429">
        <v>0.18630099999999999</v>
      </c>
      <c r="J429">
        <v>1</v>
      </c>
      <c r="K429">
        <v>1</v>
      </c>
      <c r="L429">
        <v>2995</v>
      </c>
      <c r="M429">
        <v>1</v>
      </c>
      <c r="N429">
        <v>6</v>
      </c>
      <c r="O429">
        <v>2</v>
      </c>
      <c r="P429">
        <v>2</v>
      </c>
      <c r="Q429">
        <v>1</v>
      </c>
      <c r="R429">
        <v>0.18630099999999999</v>
      </c>
      <c r="S429">
        <v>2995</v>
      </c>
      <c r="T429">
        <v>1</v>
      </c>
      <c r="U429" s="186">
        <v>31503.4412756778</v>
      </c>
      <c r="V429" s="186">
        <v>26749.262734480799</v>
      </c>
      <c r="W429" s="184">
        <f t="shared" si="12"/>
        <v>812731223.96876967</v>
      </c>
      <c r="X429" s="184">
        <f t="shared" si="13"/>
        <v>564264998.05874324</v>
      </c>
    </row>
    <row r="430" spans="2:24" ht="15">
      <c r="B430">
        <v>39136</v>
      </c>
      <c r="C430">
        <v>44</v>
      </c>
      <c r="D430" t="s">
        <v>529</v>
      </c>
      <c r="E430">
        <v>4</v>
      </c>
      <c r="F430">
        <v>6</v>
      </c>
      <c r="G430">
        <v>11</v>
      </c>
      <c r="H430">
        <v>5</v>
      </c>
      <c r="I430">
        <v>0.77808200000000005</v>
      </c>
      <c r="J430">
        <v>1</v>
      </c>
      <c r="K430">
        <v>1</v>
      </c>
      <c r="L430">
        <v>21336</v>
      </c>
      <c r="M430">
        <v>4</v>
      </c>
      <c r="N430">
        <v>6</v>
      </c>
      <c r="O430">
        <v>3</v>
      </c>
      <c r="P430">
        <v>5</v>
      </c>
      <c r="Q430">
        <v>5</v>
      </c>
      <c r="R430">
        <v>0.77808200000000005</v>
      </c>
      <c r="S430">
        <v>21336</v>
      </c>
      <c r="T430">
        <v>4</v>
      </c>
      <c r="U430" s="186">
        <v>14885.5730038405</v>
      </c>
      <c r="V430" s="186">
        <v>15703.585628258999</v>
      </c>
      <c r="W430" s="184">
        <f t="shared" si="12"/>
        <v>41608008.432783268</v>
      </c>
      <c r="X430" s="184">
        <f t="shared" si="13"/>
        <v>31724091.65499457</v>
      </c>
    </row>
    <row r="431" spans="2:24" ht="15">
      <c r="B431">
        <v>39172</v>
      </c>
      <c r="C431">
        <v>68</v>
      </c>
      <c r="D431" t="s">
        <v>529</v>
      </c>
      <c r="E431">
        <v>4</v>
      </c>
      <c r="F431">
        <v>2</v>
      </c>
      <c r="G431">
        <v>11</v>
      </c>
      <c r="H431">
        <v>7</v>
      </c>
      <c r="I431">
        <v>0.358904</v>
      </c>
      <c r="J431">
        <v>1</v>
      </c>
      <c r="K431">
        <v>1</v>
      </c>
      <c r="L431">
        <v>3500</v>
      </c>
      <c r="M431">
        <v>4</v>
      </c>
      <c r="N431">
        <v>2</v>
      </c>
      <c r="O431">
        <v>3</v>
      </c>
      <c r="P431">
        <v>6</v>
      </c>
      <c r="Q431">
        <v>7</v>
      </c>
      <c r="R431">
        <v>0.358904</v>
      </c>
      <c r="S431">
        <v>3500</v>
      </c>
      <c r="T431">
        <v>1</v>
      </c>
      <c r="U431" s="186">
        <v>11008.069892535499</v>
      </c>
      <c r="V431" s="186">
        <v>11208.7446657732</v>
      </c>
      <c r="W431" s="184">
        <f t="shared" si="12"/>
        <v>56371113.511198021</v>
      </c>
      <c r="X431" s="184">
        <f t="shared" si="13"/>
        <v>59424744.322086759</v>
      </c>
    </row>
    <row r="432" spans="2:24" ht="15">
      <c r="B432">
        <v>39212</v>
      </c>
      <c r="C432">
        <v>56</v>
      </c>
      <c r="D432" t="s">
        <v>529</v>
      </c>
      <c r="E432">
        <v>5</v>
      </c>
      <c r="F432">
        <v>2</v>
      </c>
      <c r="G432">
        <v>7</v>
      </c>
      <c r="H432">
        <v>7</v>
      </c>
      <c r="I432">
        <v>0.435616</v>
      </c>
      <c r="J432">
        <v>1</v>
      </c>
      <c r="K432">
        <v>1</v>
      </c>
      <c r="L432">
        <v>14675</v>
      </c>
      <c r="M432">
        <v>5</v>
      </c>
      <c r="N432">
        <v>2</v>
      </c>
      <c r="O432">
        <v>2</v>
      </c>
      <c r="P432">
        <v>6</v>
      </c>
      <c r="Q432">
        <v>7</v>
      </c>
      <c r="R432">
        <v>0.435616</v>
      </c>
      <c r="S432">
        <v>14675</v>
      </c>
      <c r="T432">
        <v>5</v>
      </c>
      <c r="U432" s="186">
        <v>13014.5380402637</v>
      </c>
      <c r="V432" s="186">
        <v>12636.6886365723</v>
      </c>
      <c r="W432" s="184">
        <f t="shared" si="12"/>
        <v>2757133.9197313134</v>
      </c>
      <c r="X432" s="184">
        <f t="shared" si="13"/>
        <v>4154713.214278488</v>
      </c>
    </row>
    <row r="433" spans="2:24" ht="15">
      <c r="B433">
        <v>39287</v>
      </c>
      <c r="C433">
        <v>54</v>
      </c>
      <c r="D433" t="s">
        <v>529</v>
      </c>
      <c r="E433">
        <v>1</v>
      </c>
      <c r="F433">
        <v>3</v>
      </c>
      <c r="G433">
        <v>2</v>
      </c>
      <c r="H433">
        <v>7</v>
      </c>
      <c r="I433">
        <v>3.5479449999999999</v>
      </c>
      <c r="J433">
        <v>1</v>
      </c>
      <c r="K433">
        <v>1</v>
      </c>
      <c r="L433">
        <v>61598</v>
      </c>
      <c r="M433">
        <v>1</v>
      </c>
      <c r="N433">
        <v>3</v>
      </c>
      <c r="O433">
        <v>2</v>
      </c>
      <c r="P433">
        <v>6</v>
      </c>
      <c r="Q433">
        <v>7</v>
      </c>
      <c r="R433">
        <v>3.5479449999999999</v>
      </c>
      <c r="S433">
        <v>61598</v>
      </c>
      <c r="T433">
        <v>1</v>
      </c>
      <c r="U433" s="186">
        <v>35716.992727201097</v>
      </c>
      <c r="V433" s="186">
        <v>27264.737216919399</v>
      </c>
      <c r="W433" s="184">
        <f t="shared" si="12"/>
        <v>669826537.45466971</v>
      </c>
      <c r="X433" s="184">
        <f t="shared" si="13"/>
        <v>1178772933.3320675</v>
      </c>
    </row>
    <row r="434" spans="2:24" ht="15">
      <c r="B434">
        <v>39498</v>
      </c>
      <c r="C434">
        <v>21</v>
      </c>
      <c r="D434" t="s">
        <v>529</v>
      </c>
      <c r="E434">
        <v>1</v>
      </c>
      <c r="F434">
        <v>5</v>
      </c>
      <c r="G434">
        <v>3</v>
      </c>
      <c r="H434">
        <v>2</v>
      </c>
      <c r="I434">
        <v>0.156164</v>
      </c>
      <c r="J434">
        <v>1</v>
      </c>
      <c r="K434">
        <v>1</v>
      </c>
      <c r="L434">
        <v>67768</v>
      </c>
      <c r="M434">
        <v>1</v>
      </c>
      <c r="N434">
        <v>5</v>
      </c>
      <c r="O434">
        <v>2</v>
      </c>
      <c r="P434">
        <v>2</v>
      </c>
      <c r="Q434">
        <v>2</v>
      </c>
      <c r="R434">
        <v>0.156164</v>
      </c>
      <c r="S434">
        <v>67768</v>
      </c>
      <c r="T434">
        <v>1</v>
      </c>
      <c r="U434" s="186">
        <v>45864.448474872101</v>
      </c>
      <c r="V434" s="186">
        <v>35864.660000207601</v>
      </c>
      <c r="W434" s="184">
        <f t="shared" si="12"/>
        <v>479765569.41393274</v>
      </c>
      <c r="X434" s="184">
        <f t="shared" si="13"/>
        <v>1017823103.1423537</v>
      </c>
    </row>
    <row r="435" spans="2:24" ht="15">
      <c r="B435">
        <v>39667</v>
      </c>
      <c r="C435">
        <v>23</v>
      </c>
      <c r="D435" t="s">
        <v>529</v>
      </c>
      <c r="E435">
        <v>3</v>
      </c>
      <c r="F435">
        <v>4</v>
      </c>
      <c r="G435">
        <v>4</v>
      </c>
      <c r="H435">
        <v>2</v>
      </c>
      <c r="I435">
        <v>0.55342499999999994</v>
      </c>
      <c r="J435">
        <v>1</v>
      </c>
      <c r="K435">
        <v>1</v>
      </c>
      <c r="L435">
        <v>8000</v>
      </c>
      <c r="M435">
        <v>3</v>
      </c>
      <c r="N435">
        <v>4</v>
      </c>
      <c r="O435">
        <v>2</v>
      </c>
      <c r="P435">
        <v>2</v>
      </c>
      <c r="Q435">
        <v>2</v>
      </c>
      <c r="R435">
        <v>0.55342499999999994</v>
      </c>
      <c r="S435">
        <v>8000</v>
      </c>
      <c r="T435">
        <v>1</v>
      </c>
      <c r="U435" s="186">
        <v>25438.224202091398</v>
      </c>
      <c r="V435" s="186">
        <v>23407.9153254462</v>
      </c>
      <c r="W435" s="184">
        <f t="shared" si="12"/>
        <v>304091663.32240617</v>
      </c>
      <c r="X435" s="184">
        <f t="shared" si="13"/>
        <v>237403854.67611986</v>
      </c>
    </row>
    <row r="436" spans="2:24" ht="15">
      <c r="B436">
        <v>39710</v>
      </c>
      <c r="C436">
        <v>20</v>
      </c>
      <c r="D436" t="s">
        <v>529</v>
      </c>
      <c r="E436">
        <v>4</v>
      </c>
      <c r="F436">
        <v>2</v>
      </c>
      <c r="G436">
        <v>6</v>
      </c>
      <c r="H436">
        <v>4</v>
      </c>
      <c r="I436">
        <v>0.51780800000000005</v>
      </c>
      <c r="J436">
        <v>1</v>
      </c>
      <c r="K436">
        <v>1</v>
      </c>
      <c r="L436">
        <v>901</v>
      </c>
      <c r="M436">
        <v>4</v>
      </c>
      <c r="N436">
        <v>2</v>
      </c>
      <c r="O436">
        <v>2</v>
      </c>
      <c r="P436">
        <v>1</v>
      </c>
      <c r="Q436">
        <v>4</v>
      </c>
      <c r="R436">
        <v>0.51780800000000005</v>
      </c>
      <c r="S436">
        <v>901</v>
      </c>
      <c r="T436">
        <v>2</v>
      </c>
      <c r="U436" s="186">
        <v>17988.9077362916</v>
      </c>
      <c r="V436" s="186">
        <v>12548.415953036299</v>
      </c>
      <c r="W436" s="184">
        <f t="shared" si="12"/>
        <v>291996590.80401433</v>
      </c>
      <c r="X436" s="184">
        <f t="shared" si="13"/>
        <v>135662298.38304448</v>
      </c>
    </row>
    <row r="437" spans="2:24" ht="15">
      <c r="B437">
        <v>39796</v>
      </c>
      <c r="C437">
        <v>22</v>
      </c>
      <c r="D437" t="s">
        <v>529</v>
      </c>
      <c r="E437">
        <v>3</v>
      </c>
      <c r="F437">
        <v>6</v>
      </c>
      <c r="G437">
        <v>7</v>
      </c>
      <c r="H437">
        <v>4</v>
      </c>
      <c r="I437">
        <v>1.383562</v>
      </c>
      <c r="J437">
        <v>1</v>
      </c>
      <c r="K437">
        <v>1</v>
      </c>
      <c r="L437">
        <v>35329</v>
      </c>
      <c r="M437">
        <v>3</v>
      </c>
      <c r="N437">
        <v>6</v>
      </c>
      <c r="O437">
        <v>2</v>
      </c>
      <c r="P437">
        <v>2</v>
      </c>
      <c r="Q437">
        <v>4</v>
      </c>
      <c r="R437">
        <v>1.383562</v>
      </c>
      <c r="S437">
        <v>35329</v>
      </c>
      <c r="T437">
        <v>4</v>
      </c>
      <c r="U437" s="186">
        <v>24508.335512418798</v>
      </c>
      <c r="V437" s="186">
        <v>21591.3276752616</v>
      </c>
      <c r="W437" s="184">
        <f t="shared" si="12"/>
        <v>117086779.95280094</v>
      </c>
      <c r="X437" s="184">
        <f t="shared" si="13"/>
        <v>188723640.90188336</v>
      </c>
    </row>
    <row r="438" spans="2:24" ht="15">
      <c r="B438">
        <v>39997</v>
      </c>
      <c r="C438">
        <v>46</v>
      </c>
      <c r="D438" t="s">
        <v>531</v>
      </c>
      <c r="E438">
        <v>4</v>
      </c>
      <c r="F438">
        <v>3</v>
      </c>
      <c r="G438">
        <v>15</v>
      </c>
      <c r="H438">
        <v>3</v>
      </c>
      <c r="I438">
        <v>1.476712</v>
      </c>
      <c r="J438">
        <v>1</v>
      </c>
      <c r="K438">
        <v>1</v>
      </c>
      <c r="L438">
        <v>2953</v>
      </c>
      <c r="M438">
        <v>4</v>
      </c>
      <c r="N438">
        <v>3</v>
      </c>
      <c r="O438">
        <v>3</v>
      </c>
      <c r="P438">
        <v>5</v>
      </c>
      <c r="Q438">
        <v>3</v>
      </c>
      <c r="R438">
        <v>1.476712</v>
      </c>
      <c r="S438">
        <v>2953</v>
      </c>
      <c r="T438">
        <v>2</v>
      </c>
      <c r="U438" s="186">
        <v>9246.7423332370909</v>
      </c>
      <c r="V438" s="186">
        <v>9829.0640644905907</v>
      </c>
      <c r="W438" s="184">
        <f t="shared" si="12"/>
        <v>39611192.557180658</v>
      </c>
      <c r="X438" s="184">
        <f t="shared" si="13"/>
        <v>47280257.018978864</v>
      </c>
    </row>
    <row r="439" spans="2:24" ht="15">
      <c r="B439">
        <v>40047</v>
      </c>
      <c r="C439">
        <v>42</v>
      </c>
      <c r="D439" t="s">
        <v>529</v>
      </c>
      <c r="E439">
        <v>2</v>
      </c>
      <c r="F439">
        <v>3</v>
      </c>
      <c r="G439">
        <v>1</v>
      </c>
      <c r="H439">
        <v>7</v>
      </c>
      <c r="I439">
        <v>7.8246580000000003</v>
      </c>
      <c r="J439">
        <v>1</v>
      </c>
      <c r="K439">
        <v>1</v>
      </c>
      <c r="L439">
        <v>607</v>
      </c>
      <c r="M439">
        <v>2</v>
      </c>
      <c r="N439">
        <v>3</v>
      </c>
      <c r="O439">
        <v>2</v>
      </c>
      <c r="P439">
        <v>5</v>
      </c>
      <c r="Q439">
        <v>7</v>
      </c>
      <c r="R439">
        <v>7.8246580000000003</v>
      </c>
      <c r="S439">
        <v>607</v>
      </c>
      <c r="T439">
        <v>2</v>
      </c>
      <c r="U439" s="186">
        <v>38804.714607795897</v>
      </c>
      <c r="V439" s="186">
        <v>38264.764324982003</v>
      </c>
      <c r="W439" s="184">
        <f t="shared" si="12"/>
        <v>1459065401.2586241</v>
      </c>
      <c r="X439" s="184">
        <f t="shared" si="13"/>
        <v>1418107213.9558873</v>
      </c>
    </row>
    <row r="440" spans="2:24" ht="15">
      <c r="B440">
        <v>40113</v>
      </c>
      <c r="C440">
        <v>25</v>
      </c>
      <c r="D440" t="s">
        <v>529</v>
      </c>
      <c r="E440">
        <v>3</v>
      </c>
      <c r="F440">
        <v>1</v>
      </c>
      <c r="G440">
        <v>33</v>
      </c>
      <c r="H440">
        <v>4</v>
      </c>
      <c r="I440">
        <v>0.49589</v>
      </c>
      <c r="J440">
        <v>1</v>
      </c>
      <c r="K440">
        <v>1</v>
      </c>
      <c r="L440">
        <v>8000</v>
      </c>
      <c r="M440">
        <v>3</v>
      </c>
      <c r="N440">
        <v>1</v>
      </c>
      <c r="O440">
        <v>3</v>
      </c>
      <c r="P440">
        <v>2</v>
      </c>
      <c r="Q440">
        <v>4</v>
      </c>
      <c r="R440">
        <v>0.49589</v>
      </c>
      <c r="S440">
        <v>8000</v>
      </c>
      <c r="T440">
        <v>4</v>
      </c>
      <c r="U440" s="186">
        <v>5686.6694182839501</v>
      </c>
      <c r="V440" s="186">
        <v>5813.4297637815898</v>
      </c>
      <c r="W440" s="184">
        <f t="shared" si="12"/>
        <v>5351498.3803027179</v>
      </c>
      <c r="X440" s="184">
        <f t="shared" si="13"/>
        <v>4781089.3979162341</v>
      </c>
    </row>
    <row r="441" spans="2:24" ht="15">
      <c r="B441">
        <v>40234</v>
      </c>
      <c r="C441">
        <v>52</v>
      </c>
      <c r="D441" t="s">
        <v>529</v>
      </c>
      <c r="E441">
        <v>1</v>
      </c>
      <c r="F441">
        <v>3</v>
      </c>
      <c r="G441">
        <v>16</v>
      </c>
      <c r="H441">
        <v>1</v>
      </c>
      <c r="I441">
        <v>1.917808</v>
      </c>
      <c r="J441">
        <v>1</v>
      </c>
      <c r="K441">
        <v>1</v>
      </c>
      <c r="L441">
        <v>1646</v>
      </c>
      <c r="M441">
        <v>1</v>
      </c>
      <c r="N441">
        <v>3</v>
      </c>
      <c r="O441">
        <v>3</v>
      </c>
      <c r="P441">
        <v>6</v>
      </c>
      <c r="Q441">
        <v>1</v>
      </c>
      <c r="R441">
        <v>1.917808</v>
      </c>
      <c r="S441">
        <v>1646</v>
      </c>
      <c r="T441">
        <v>5</v>
      </c>
      <c r="U441" s="186">
        <v>13300.9055362892</v>
      </c>
      <c r="V441" s="186">
        <v>12430.701977152699</v>
      </c>
      <c r="W441" s="184">
        <f t="shared" si="12"/>
        <v>135836823.05982465</v>
      </c>
      <c r="X441" s="184">
        <f t="shared" si="13"/>
        <v>116309796.73600134</v>
      </c>
    </row>
    <row r="442" spans="2:24" ht="15">
      <c r="B442">
        <v>40355</v>
      </c>
      <c r="C442">
        <v>26</v>
      </c>
      <c r="D442" t="s">
        <v>529</v>
      </c>
      <c r="E442">
        <v>1</v>
      </c>
      <c r="F442">
        <v>6</v>
      </c>
      <c r="G442">
        <v>1</v>
      </c>
      <c r="H442">
        <v>5</v>
      </c>
      <c r="I442">
        <v>4.3836E-2</v>
      </c>
      <c r="J442">
        <v>1</v>
      </c>
      <c r="K442">
        <v>2</v>
      </c>
      <c r="L442">
        <v>85344</v>
      </c>
      <c r="M442">
        <v>1</v>
      </c>
      <c r="N442">
        <v>6</v>
      </c>
      <c r="O442">
        <v>2</v>
      </c>
      <c r="P442">
        <v>3</v>
      </c>
      <c r="Q442">
        <v>5</v>
      </c>
      <c r="R442">
        <v>4.3836E-2</v>
      </c>
      <c r="S442">
        <v>42672</v>
      </c>
      <c r="T442">
        <v>5</v>
      </c>
      <c r="U442" s="186">
        <v>83243.419938641193</v>
      </c>
      <c r="V442" s="186">
        <v>99562.592878014897</v>
      </c>
      <c r="W442" s="184">
        <f t="shared" si="12"/>
        <v>1646040115.8375721</v>
      </c>
      <c r="X442" s="184">
        <f t="shared" si="13"/>
        <v>3236539558.0120392</v>
      </c>
    </row>
    <row r="443" spans="2:24" ht="15">
      <c r="B443">
        <v>40382</v>
      </c>
      <c r="C443">
        <v>50</v>
      </c>
      <c r="D443" t="s">
        <v>529</v>
      </c>
      <c r="E443">
        <v>1</v>
      </c>
      <c r="F443">
        <v>6</v>
      </c>
      <c r="G443">
        <v>11</v>
      </c>
      <c r="H443">
        <v>1</v>
      </c>
      <c r="I443">
        <v>0.369863</v>
      </c>
      <c r="J443">
        <v>1</v>
      </c>
      <c r="K443">
        <v>2</v>
      </c>
      <c r="L443">
        <v>23025</v>
      </c>
      <c r="M443">
        <v>1</v>
      </c>
      <c r="N443">
        <v>6</v>
      </c>
      <c r="O443">
        <v>3</v>
      </c>
      <c r="P443">
        <v>5</v>
      </c>
      <c r="Q443">
        <v>1</v>
      </c>
      <c r="R443">
        <v>0.369863</v>
      </c>
      <c r="S443">
        <v>11512.5</v>
      </c>
      <c r="T443">
        <v>4</v>
      </c>
      <c r="U443" s="186">
        <v>18138.513137745798</v>
      </c>
      <c r="V443" s="186">
        <v>19570.502855730701</v>
      </c>
      <c r="W443" s="184">
        <f t="shared" si="12"/>
        <v>43904050.101579919</v>
      </c>
      <c r="X443" s="184">
        <f t="shared" si="13"/>
        <v>64931410.022964142</v>
      </c>
    </row>
    <row r="444" spans="2:24" ht="15">
      <c r="B444">
        <v>40478</v>
      </c>
      <c r="C444">
        <v>24</v>
      </c>
      <c r="D444" t="s">
        <v>529</v>
      </c>
      <c r="E444">
        <v>4</v>
      </c>
      <c r="F444">
        <v>6</v>
      </c>
      <c r="G444">
        <v>5</v>
      </c>
      <c r="H444">
        <v>7</v>
      </c>
      <c r="I444">
        <v>1.471233</v>
      </c>
      <c r="J444">
        <v>1</v>
      </c>
      <c r="K444">
        <v>1</v>
      </c>
      <c r="L444">
        <v>21763</v>
      </c>
      <c r="M444">
        <v>4</v>
      </c>
      <c r="N444">
        <v>6</v>
      </c>
      <c r="O444">
        <v>2</v>
      </c>
      <c r="P444">
        <v>2</v>
      </c>
      <c r="Q444">
        <v>7</v>
      </c>
      <c r="R444">
        <v>1.471233</v>
      </c>
      <c r="S444">
        <v>21763</v>
      </c>
      <c r="T444">
        <v>5</v>
      </c>
      <c r="U444" s="186">
        <v>25323.669310377099</v>
      </c>
      <c r="V444" s="186">
        <v>22442.930721660799</v>
      </c>
      <c r="W444" s="184">
        <f t="shared" si="12"/>
        <v>12678365.937861329</v>
      </c>
      <c r="X444" s="184">
        <f t="shared" si="13"/>
        <v>462305.78625817556</v>
      </c>
    </row>
    <row r="445" spans="2:24" ht="15">
      <c r="B445">
        <v>40571</v>
      </c>
      <c r="C445">
        <v>24</v>
      </c>
      <c r="D445" t="s">
        <v>529</v>
      </c>
      <c r="E445">
        <v>2</v>
      </c>
      <c r="F445">
        <v>6</v>
      </c>
      <c r="G445">
        <v>11</v>
      </c>
      <c r="H445">
        <v>6</v>
      </c>
      <c r="I445">
        <v>1.032877</v>
      </c>
      <c r="J445">
        <v>1</v>
      </c>
      <c r="K445">
        <v>1</v>
      </c>
      <c r="L445">
        <v>586</v>
      </c>
      <c r="M445">
        <v>2</v>
      </c>
      <c r="N445">
        <v>6</v>
      </c>
      <c r="O445">
        <v>3</v>
      </c>
      <c r="P445">
        <v>2</v>
      </c>
      <c r="Q445">
        <v>6</v>
      </c>
      <c r="R445">
        <v>1.032877</v>
      </c>
      <c r="S445">
        <v>586</v>
      </c>
      <c r="T445">
        <v>4</v>
      </c>
      <c r="U445" s="186">
        <v>19357.548701397602</v>
      </c>
      <c r="V445" s="186">
        <v>17449.1578486785</v>
      </c>
      <c r="W445" s="184">
        <f t="shared" si="12"/>
        <v>352371040.64894199</v>
      </c>
      <c r="X445" s="184">
        <f t="shared" si="13"/>
        <v>284366092.62944728</v>
      </c>
    </row>
    <row r="446" spans="2:24" ht="15">
      <c r="B446">
        <v>40583</v>
      </c>
      <c r="C446">
        <v>24</v>
      </c>
      <c r="D446" t="s">
        <v>529</v>
      </c>
      <c r="E446">
        <v>2</v>
      </c>
      <c r="F446">
        <v>4</v>
      </c>
      <c r="G446">
        <v>1</v>
      </c>
      <c r="H446">
        <v>3</v>
      </c>
      <c r="I446">
        <v>0.43013699999999999</v>
      </c>
      <c r="J446">
        <v>1</v>
      </c>
      <c r="K446">
        <v>1</v>
      </c>
      <c r="L446">
        <v>87000</v>
      </c>
      <c r="M446">
        <v>2</v>
      </c>
      <c r="N446">
        <v>4</v>
      </c>
      <c r="O446">
        <v>2</v>
      </c>
      <c r="P446">
        <v>2</v>
      </c>
      <c r="Q446">
        <v>3</v>
      </c>
      <c r="R446">
        <v>0.43013699999999999</v>
      </c>
      <c r="S446">
        <v>87000</v>
      </c>
      <c r="T446">
        <v>3</v>
      </c>
      <c r="U446" s="186">
        <v>40284.880859112702</v>
      </c>
      <c r="V446" s="186">
        <v>33843.0594983876</v>
      </c>
      <c r="W446" s="184">
        <f t="shared" si="12"/>
        <v>2182302356.3472948</v>
      </c>
      <c r="X446" s="184">
        <f t="shared" si="13"/>
        <v>2825660323.4919605</v>
      </c>
    </row>
    <row r="447" spans="2:24" ht="15">
      <c r="B447">
        <v>40710</v>
      </c>
      <c r="C447">
        <v>27</v>
      </c>
      <c r="D447" t="s">
        <v>529</v>
      </c>
      <c r="E447">
        <v>3</v>
      </c>
      <c r="F447">
        <v>2</v>
      </c>
      <c r="G447">
        <v>14</v>
      </c>
      <c r="H447">
        <v>1</v>
      </c>
      <c r="I447">
        <v>1.00274</v>
      </c>
      <c r="J447">
        <v>1</v>
      </c>
      <c r="K447">
        <v>1</v>
      </c>
      <c r="L447">
        <v>894</v>
      </c>
      <c r="M447">
        <v>3</v>
      </c>
      <c r="N447">
        <v>2</v>
      </c>
      <c r="O447">
        <v>3</v>
      </c>
      <c r="P447">
        <v>3</v>
      </c>
      <c r="Q447">
        <v>1</v>
      </c>
      <c r="R447">
        <v>1.00274</v>
      </c>
      <c r="S447">
        <v>894</v>
      </c>
      <c r="T447">
        <v>3</v>
      </c>
      <c r="U447" s="186">
        <v>12268.452205762</v>
      </c>
      <c r="V447" s="186">
        <v>13936.7902161372</v>
      </c>
      <c r="W447" s="184">
        <f t="shared" si="12"/>
        <v>129378162.98116402</v>
      </c>
      <c r="X447" s="184">
        <f t="shared" si="13"/>
        <v>170114376.62216428</v>
      </c>
    </row>
    <row r="448" spans="2:24" ht="15">
      <c r="B448">
        <v>40769</v>
      </c>
      <c r="C448">
        <v>68</v>
      </c>
      <c r="D448" t="s">
        <v>529</v>
      </c>
      <c r="E448">
        <v>1</v>
      </c>
      <c r="F448">
        <v>3</v>
      </c>
      <c r="G448">
        <v>0</v>
      </c>
      <c r="H448">
        <v>6</v>
      </c>
      <c r="I448">
        <v>0.24657499999999999</v>
      </c>
      <c r="J448">
        <v>1</v>
      </c>
      <c r="K448">
        <v>1</v>
      </c>
      <c r="L448">
        <v>50800</v>
      </c>
      <c r="M448">
        <v>1</v>
      </c>
      <c r="N448">
        <v>3</v>
      </c>
      <c r="O448">
        <v>1</v>
      </c>
      <c r="P448">
        <v>6</v>
      </c>
      <c r="Q448">
        <v>6</v>
      </c>
      <c r="R448">
        <v>0.24657499999999999</v>
      </c>
      <c r="S448">
        <v>50800</v>
      </c>
      <c r="T448">
        <v>5</v>
      </c>
      <c r="U448" s="186">
        <v>40461.323363703603</v>
      </c>
      <c r="V448" s="186">
        <v>35645.578163817197</v>
      </c>
      <c r="W448" s="184">
        <f t="shared" si="12"/>
        <v>106888234.58990099</v>
      </c>
      <c r="X448" s="184">
        <f t="shared" si="13"/>
        <v>229656501.18897414</v>
      </c>
    </row>
    <row r="449" spans="2:24" ht="15">
      <c r="B449">
        <v>40802</v>
      </c>
      <c r="C449">
        <v>25</v>
      </c>
      <c r="D449" t="s">
        <v>529</v>
      </c>
      <c r="E449">
        <v>1</v>
      </c>
      <c r="F449">
        <v>3</v>
      </c>
      <c r="G449">
        <v>2</v>
      </c>
      <c r="H449">
        <v>6</v>
      </c>
      <c r="I449">
        <v>0.58630099999999996</v>
      </c>
      <c r="J449">
        <v>1</v>
      </c>
      <c r="K449">
        <v>1</v>
      </c>
      <c r="L449">
        <v>2897</v>
      </c>
      <c r="M449">
        <v>1</v>
      </c>
      <c r="N449">
        <v>3</v>
      </c>
      <c r="O449">
        <v>2</v>
      </c>
      <c r="P449">
        <v>2</v>
      </c>
      <c r="Q449">
        <v>6</v>
      </c>
      <c r="R449">
        <v>0.58630099999999996</v>
      </c>
      <c r="S449">
        <v>2897</v>
      </c>
      <c r="T449">
        <v>2</v>
      </c>
      <c r="U449" s="186">
        <v>59631.141199620899</v>
      </c>
      <c r="V449" s="186">
        <v>44291.339219043497</v>
      </c>
      <c r="W449" s="184">
        <f t="shared" si="12"/>
        <v>3218762777.6585217</v>
      </c>
      <c r="X449" s="184">
        <f t="shared" si="13"/>
        <v>1713491319.3812425</v>
      </c>
    </row>
    <row r="450" spans="2:24" ht="15">
      <c r="B450">
        <v>40897</v>
      </c>
      <c r="C450">
        <v>45</v>
      </c>
      <c r="D450" t="s">
        <v>529</v>
      </c>
      <c r="E450">
        <v>4</v>
      </c>
      <c r="F450">
        <v>4</v>
      </c>
      <c r="G450">
        <v>13</v>
      </c>
      <c r="H450">
        <v>3</v>
      </c>
      <c r="I450">
        <v>1.00274</v>
      </c>
      <c r="J450">
        <v>1</v>
      </c>
      <c r="K450">
        <v>1</v>
      </c>
      <c r="L450">
        <v>3880</v>
      </c>
      <c r="M450">
        <v>4</v>
      </c>
      <c r="N450">
        <v>4</v>
      </c>
      <c r="O450">
        <v>3</v>
      </c>
      <c r="P450">
        <v>5</v>
      </c>
      <c r="Q450">
        <v>3</v>
      </c>
      <c r="R450">
        <v>1.00274</v>
      </c>
      <c r="S450">
        <v>3880</v>
      </c>
      <c r="T450">
        <v>2</v>
      </c>
      <c r="U450" s="186">
        <v>11946.0359058343</v>
      </c>
      <c r="V450" s="186">
        <v>12907.9953922857</v>
      </c>
      <c r="W450" s="184">
        <f t="shared" si="12"/>
        <v>65060935.234208159</v>
      </c>
      <c r="X450" s="184">
        <f t="shared" si="13"/>
        <v>81504700.803131834</v>
      </c>
    </row>
    <row r="451" spans="2:24" ht="15">
      <c r="B451">
        <v>40997</v>
      </c>
      <c r="C451">
        <v>34</v>
      </c>
      <c r="D451" t="s">
        <v>529</v>
      </c>
      <c r="E451">
        <v>1</v>
      </c>
      <c r="F451">
        <v>4</v>
      </c>
      <c r="G451">
        <v>3</v>
      </c>
      <c r="H451">
        <v>4</v>
      </c>
      <c r="I451">
        <v>0.49041099999999999</v>
      </c>
      <c r="J451">
        <v>1</v>
      </c>
      <c r="K451">
        <v>1</v>
      </c>
      <c r="L451">
        <v>7993</v>
      </c>
      <c r="M451">
        <v>1</v>
      </c>
      <c r="N451">
        <v>4</v>
      </c>
      <c r="O451">
        <v>2</v>
      </c>
      <c r="P451">
        <v>4</v>
      </c>
      <c r="Q451">
        <v>4</v>
      </c>
      <c r="R451">
        <v>0.49041099999999999</v>
      </c>
      <c r="S451">
        <v>7993</v>
      </c>
      <c r="T451">
        <v>3</v>
      </c>
      <c r="U451" s="186">
        <v>31959.811707156601</v>
      </c>
      <c r="V451" s="186">
        <v>31171.074187195602</v>
      </c>
      <c r="W451" s="184">
        <f t="shared" si="12"/>
        <v>574408063.40629876</v>
      </c>
      <c r="X451" s="184">
        <f t="shared" si="13"/>
        <v>537223123.027143</v>
      </c>
    </row>
    <row r="452" spans="2:24" ht="15">
      <c r="B452">
        <v>41090</v>
      </c>
      <c r="C452">
        <v>22</v>
      </c>
      <c r="D452" t="s">
        <v>529</v>
      </c>
      <c r="E452">
        <v>1</v>
      </c>
      <c r="F452">
        <v>3</v>
      </c>
      <c r="G452">
        <v>1</v>
      </c>
      <c r="H452">
        <v>3</v>
      </c>
      <c r="I452">
        <v>0.8</v>
      </c>
      <c r="J452">
        <v>1</v>
      </c>
      <c r="K452">
        <v>1</v>
      </c>
      <c r="L452">
        <v>15688</v>
      </c>
      <c r="M452">
        <v>1</v>
      </c>
      <c r="N452">
        <v>3</v>
      </c>
      <c r="O452">
        <v>2</v>
      </c>
      <c r="P452">
        <v>2</v>
      </c>
      <c r="Q452">
        <v>3</v>
      </c>
      <c r="R452">
        <v>0.8</v>
      </c>
      <c r="S452">
        <v>15688</v>
      </c>
      <c r="T452">
        <v>2</v>
      </c>
      <c r="U452" s="186">
        <v>86525.902673308694</v>
      </c>
      <c r="V452" s="186">
        <v>56380.904636389998</v>
      </c>
      <c r="W452" s="184">
        <f t="shared" si="12"/>
        <v>5018008455.1531553</v>
      </c>
      <c r="X452" s="184">
        <f t="shared" si="13"/>
        <v>1655912487.7463305</v>
      </c>
    </row>
    <row r="453" spans="2:24" ht="15">
      <c r="B453">
        <v>41200</v>
      </c>
      <c r="C453">
        <v>35</v>
      </c>
      <c r="D453" t="s">
        <v>529</v>
      </c>
      <c r="E453">
        <v>4</v>
      </c>
      <c r="F453">
        <v>6</v>
      </c>
      <c r="G453">
        <v>8</v>
      </c>
      <c r="H453">
        <v>7</v>
      </c>
      <c r="I453">
        <v>2.843836</v>
      </c>
      <c r="J453">
        <v>1</v>
      </c>
      <c r="K453">
        <v>1</v>
      </c>
      <c r="L453">
        <v>75000</v>
      </c>
      <c r="M453">
        <v>4</v>
      </c>
      <c r="N453">
        <v>6</v>
      </c>
      <c r="O453">
        <v>2</v>
      </c>
      <c r="P453">
        <v>4</v>
      </c>
      <c r="Q453">
        <v>7</v>
      </c>
      <c r="R453">
        <v>2.843836</v>
      </c>
      <c r="S453">
        <v>75000</v>
      </c>
      <c r="T453">
        <v>5</v>
      </c>
      <c r="U453" s="186">
        <v>18391.505111943101</v>
      </c>
      <c r="V453" s="186">
        <v>18533.6351485413</v>
      </c>
      <c r="W453" s="184">
        <f t="shared" si="12"/>
        <v>3204521693.4911642</v>
      </c>
      <c r="X453" s="184">
        <f t="shared" si="13"/>
        <v>3188450359.5380502</v>
      </c>
    </row>
    <row r="454" spans="2:24" ht="15">
      <c r="B454">
        <v>41484</v>
      </c>
      <c r="C454">
        <v>24</v>
      </c>
      <c r="D454" t="s">
        <v>529</v>
      </c>
      <c r="E454">
        <v>2</v>
      </c>
      <c r="F454">
        <v>2</v>
      </c>
      <c r="G454">
        <v>6</v>
      </c>
      <c r="H454">
        <v>7</v>
      </c>
      <c r="I454">
        <v>0.282192</v>
      </c>
      <c r="J454">
        <v>1</v>
      </c>
      <c r="K454">
        <v>1</v>
      </c>
      <c r="L454">
        <v>56300</v>
      </c>
      <c r="M454">
        <v>2</v>
      </c>
      <c r="N454">
        <v>2</v>
      </c>
      <c r="O454">
        <v>2</v>
      </c>
      <c r="P454">
        <v>2</v>
      </c>
      <c r="Q454">
        <v>7</v>
      </c>
      <c r="R454">
        <v>0.282192</v>
      </c>
      <c r="S454">
        <v>56300</v>
      </c>
      <c r="T454">
        <v>2</v>
      </c>
      <c r="U454" s="186">
        <v>20480.048193496099</v>
      </c>
      <c r="V454" s="186">
        <v>18899.615169106601</v>
      </c>
      <c r="W454" s="184">
        <f t="shared" si="12"/>
        <v>1283068947.4202621</v>
      </c>
      <c r="X454" s="184">
        <f t="shared" si="13"/>
        <v>1398788785.4989209</v>
      </c>
    </row>
    <row r="455" spans="2:24" ht="15">
      <c r="B455">
        <v>41710</v>
      </c>
      <c r="C455">
        <v>29</v>
      </c>
      <c r="D455" t="s">
        <v>529</v>
      </c>
      <c r="E455">
        <v>4</v>
      </c>
      <c r="F455">
        <v>6</v>
      </c>
      <c r="G455">
        <v>4</v>
      </c>
      <c r="H455">
        <v>7</v>
      </c>
      <c r="I455">
        <v>1.421918</v>
      </c>
      <c r="J455">
        <v>1</v>
      </c>
      <c r="K455">
        <v>1</v>
      </c>
      <c r="L455">
        <v>5605</v>
      </c>
      <c r="M455">
        <v>4</v>
      </c>
      <c r="N455">
        <v>6</v>
      </c>
      <c r="O455">
        <v>2</v>
      </c>
      <c r="P455">
        <v>3</v>
      </c>
      <c r="Q455">
        <v>7</v>
      </c>
      <c r="R455">
        <v>1.421918</v>
      </c>
      <c r="S455">
        <v>5605</v>
      </c>
      <c r="T455">
        <v>1</v>
      </c>
      <c r="U455" s="186">
        <v>26533.9789370937</v>
      </c>
      <c r="V455" s="186">
        <v>31084.688316476899</v>
      </c>
      <c r="W455" s="184">
        <f t="shared" si="12"/>
        <v>438022159.34931171</v>
      </c>
      <c r="X455" s="184">
        <f t="shared" si="13"/>
        <v>649214516.70480943</v>
      </c>
    </row>
    <row r="456" spans="2:24" ht="15">
      <c r="B456">
        <v>41724</v>
      </c>
      <c r="C456">
        <v>23</v>
      </c>
      <c r="D456" t="s">
        <v>529</v>
      </c>
      <c r="E456">
        <v>4</v>
      </c>
      <c r="F456">
        <v>3</v>
      </c>
      <c r="G456">
        <v>0</v>
      </c>
      <c r="H456">
        <v>7</v>
      </c>
      <c r="I456">
        <v>5.4790000000000004E-3</v>
      </c>
      <c r="J456">
        <v>1</v>
      </c>
      <c r="K456">
        <v>1</v>
      </c>
      <c r="L456">
        <v>4434</v>
      </c>
      <c r="M456">
        <v>4</v>
      </c>
      <c r="N456">
        <v>3</v>
      </c>
      <c r="O456">
        <v>1</v>
      </c>
      <c r="P456">
        <v>2</v>
      </c>
      <c r="Q456">
        <v>7</v>
      </c>
      <c r="R456">
        <v>5.4790000000000004E-3</v>
      </c>
      <c r="S456">
        <v>4434</v>
      </c>
      <c r="T456">
        <v>5</v>
      </c>
      <c r="U456" s="186">
        <v>45053.410738462502</v>
      </c>
      <c r="V456" s="186">
        <v>37817.107613172899</v>
      </c>
      <c r="W456" s="184">
        <f t="shared" ref="W456:W519" si="14">(U456-$S456)^2</f>
        <v>1649936528.7399228</v>
      </c>
      <c r="X456" s="184">
        <f t="shared" ref="X456:X519" si="15">(V456-$S456)^2</f>
        <v>1114431873.9126823</v>
      </c>
    </row>
    <row r="457" spans="2:24" ht="15">
      <c r="B457">
        <v>41959</v>
      </c>
      <c r="C457">
        <v>47</v>
      </c>
      <c r="D457" t="s">
        <v>529</v>
      </c>
      <c r="E457">
        <v>2</v>
      </c>
      <c r="F457">
        <v>5</v>
      </c>
      <c r="G457">
        <v>2</v>
      </c>
      <c r="H457">
        <v>5</v>
      </c>
      <c r="I457">
        <v>0.93150699999999997</v>
      </c>
      <c r="J457">
        <v>1</v>
      </c>
      <c r="K457">
        <v>1</v>
      </c>
      <c r="L457">
        <v>90800</v>
      </c>
      <c r="M457">
        <v>2</v>
      </c>
      <c r="N457">
        <v>5</v>
      </c>
      <c r="O457">
        <v>2</v>
      </c>
      <c r="P457">
        <v>5</v>
      </c>
      <c r="Q457">
        <v>5</v>
      </c>
      <c r="R457">
        <v>0.93150699999999997</v>
      </c>
      <c r="S457">
        <v>90800</v>
      </c>
      <c r="T457">
        <v>2</v>
      </c>
      <c r="U457" s="186">
        <v>30610.383983481701</v>
      </c>
      <c r="V457" s="186">
        <v>33485.416309989901</v>
      </c>
      <c r="W457" s="184">
        <f t="shared" si="14"/>
        <v>3622789876.2159157</v>
      </c>
      <c r="X457" s="184">
        <f t="shared" si="15"/>
        <v>3284961503.5591717</v>
      </c>
    </row>
    <row r="458" spans="2:24" ht="15">
      <c r="B458">
        <v>41998</v>
      </c>
      <c r="C458">
        <v>27</v>
      </c>
      <c r="D458" t="s">
        <v>529</v>
      </c>
      <c r="E458">
        <v>1</v>
      </c>
      <c r="F458">
        <v>6</v>
      </c>
      <c r="G458">
        <v>12</v>
      </c>
      <c r="H458">
        <v>4</v>
      </c>
      <c r="I458">
        <v>0.183562</v>
      </c>
      <c r="J458">
        <v>1</v>
      </c>
      <c r="K458">
        <v>1</v>
      </c>
      <c r="L458">
        <v>1588</v>
      </c>
      <c r="M458">
        <v>1</v>
      </c>
      <c r="N458">
        <v>6</v>
      </c>
      <c r="O458">
        <v>3</v>
      </c>
      <c r="P458">
        <v>3</v>
      </c>
      <c r="Q458">
        <v>4</v>
      </c>
      <c r="R458">
        <v>0.183562</v>
      </c>
      <c r="S458">
        <v>1588</v>
      </c>
      <c r="T458">
        <v>1</v>
      </c>
      <c r="U458" s="186">
        <v>19530.580276008401</v>
      </c>
      <c r="V458" s="186">
        <v>21319.796043398699</v>
      </c>
      <c r="W458" s="184">
        <f t="shared" si="14"/>
        <v>321936186.96100569</v>
      </c>
      <c r="X458" s="184">
        <f t="shared" si="15"/>
        <v>389343775.09828454</v>
      </c>
    </row>
    <row r="459" spans="2:24" ht="15">
      <c r="B459">
        <v>42009</v>
      </c>
      <c r="C459">
        <v>29</v>
      </c>
      <c r="D459" t="s">
        <v>531</v>
      </c>
      <c r="E459">
        <v>1</v>
      </c>
      <c r="F459">
        <v>3</v>
      </c>
      <c r="G459">
        <v>1</v>
      </c>
      <c r="H459">
        <v>3</v>
      </c>
      <c r="I459">
        <v>0.49041099999999999</v>
      </c>
      <c r="J459">
        <v>1</v>
      </c>
      <c r="K459">
        <v>1</v>
      </c>
      <c r="L459">
        <v>1400</v>
      </c>
      <c r="M459">
        <v>1</v>
      </c>
      <c r="N459">
        <v>3</v>
      </c>
      <c r="O459">
        <v>2</v>
      </c>
      <c r="P459">
        <v>3</v>
      </c>
      <c r="Q459">
        <v>3</v>
      </c>
      <c r="R459">
        <v>0.49041099999999999</v>
      </c>
      <c r="S459">
        <v>1400</v>
      </c>
      <c r="T459">
        <v>3</v>
      </c>
      <c r="U459" s="186">
        <v>25592.3684434801</v>
      </c>
      <c r="V459" s="186">
        <v>29042.3917310857</v>
      </c>
      <c r="W459" s="184">
        <f t="shared" si="14"/>
        <v>585270690.90509176</v>
      </c>
      <c r="X459" s="184">
        <f t="shared" si="15"/>
        <v>764101820.61479509</v>
      </c>
    </row>
    <row r="460" spans="2:24" ht="15">
      <c r="B460">
        <v>42149</v>
      </c>
      <c r="C460">
        <v>23</v>
      </c>
      <c r="D460" t="s">
        <v>529</v>
      </c>
      <c r="E460">
        <v>4</v>
      </c>
      <c r="F460">
        <v>6</v>
      </c>
      <c r="G460">
        <v>4</v>
      </c>
      <c r="H460">
        <v>4</v>
      </c>
      <c r="I460">
        <v>1.131507</v>
      </c>
      <c r="J460">
        <v>1</v>
      </c>
      <c r="K460">
        <v>1</v>
      </c>
      <c r="L460">
        <v>11944</v>
      </c>
      <c r="M460">
        <v>4</v>
      </c>
      <c r="N460">
        <v>6</v>
      </c>
      <c r="O460">
        <v>2</v>
      </c>
      <c r="P460">
        <v>2</v>
      </c>
      <c r="Q460">
        <v>4</v>
      </c>
      <c r="R460">
        <v>1.131507</v>
      </c>
      <c r="S460">
        <v>11944</v>
      </c>
      <c r="T460">
        <v>1</v>
      </c>
      <c r="U460" s="186">
        <v>28710.521433282101</v>
      </c>
      <c r="V460" s="186">
        <v>25320.4805017775</v>
      </c>
      <c r="W460" s="184">
        <f t="shared" si="14"/>
        <v>281116240.97270811</v>
      </c>
      <c r="X460" s="184">
        <f t="shared" si="15"/>
        <v>178930230.61443362</v>
      </c>
    </row>
    <row r="461" spans="2:24" ht="15">
      <c r="B461">
        <v>42158</v>
      </c>
      <c r="C461">
        <v>47</v>
      </c>
      <c r="D461" t="s">
        <v>531</v>
      </c>
      <c r="E461">
        <v>4</v>
      </c>
      <c r="F461">
        <v>6</v>
      </c>
      <c r="G461">
        <v>14</v>
      </c>
      <c r="H461">
        <v>7</v>
      </c>
      <c r="I461">
        <v>3.9452050000000001</v>
      </c>
      <c r="J461">
        <v>1</v>
      </c>
      <c r="K461">
        <v>1</v>
      </c>
      <c r="L461">
        <v>3290</v>
      </c>
      <c r="M461">
        <v>4</v>
      </c>
      <c r="N461">
        <v>6</v>
      </c>
      <c r="O461">
        <v>3</v>
      </c>
      <c r="P461">
        <v>5</v>
      </c>
      <c r="Q461">
        <v>7</v>
      </c>
      <c r="R461">
        <v>3.9452050000000001</v>
      </c>
      <c r="S461">
        <v>3290</v>
      </c>
      <c r="T461">
        <v>4</v>
      </c>
      <c r="U461" s="186">
        <v>9495.3052671425394</v>
      </c>
      <c r="V461" s="186">
        <v>9808.8618153291609</v>
      </c>
      <c r="W461" s="184">
        <f t="shared" si="14"/>
        <v>38505813.458426945</v>
      </c>
      <c r="X461" s="184">
        <f t="shared" si="15"/>
        <v>42495559.367356606</v>
      </c>
    </row>
    <row r="462" spans="2:24" ht="15">
      <c r="B462">
        <v>42217</v>
      </c>
      <c r="C462">
        <v>48</v>
      </c>
      <c r="D462" t="s">
        <v>529</v>
      </c>
      <c r="E462">
        <v>1</v>
      </c>
      <c r="F462">
        <v>4</v>
      </c>
      <c r="G462">
        <v>5</v>
      </c>
      <c r="H462">
        <v>7</v>
      </c>
      <c r="I462">
        <v>1</v>
      </c>
      <c r="J462">
        <v>1</v>
      </c>
      <c r="K462">
        <v>1</v>
      </c>
      <c r="L462">
        <v>800</v>
      </c>
      <c r="M462">
        <v>1</v>
      </c>
      <c r="N462">
        <v>4</v>
      </c>
      <c r="O462">
        <v>2</v>
      </c>
      <c r="P462">
        <v>5</v>
      </c>
      <c r="Q462">
        <v>7</v>
      </c>
      <c r="R462">
        <v>1</v>
      </c>
      <c r="S462">
        <v>800</v>
      </c>
      <c r="T462">
        <v>1</v>
      </c>
      <c r="U462" s="186">
        <v>22667.679610398001</v>
      </c>
      <c r="V462" s="186">
        <v>23806.341598517902</v>
      </c>
      <c r="W462" s="184">
        <f t="shared" si="14"/>
        <v>478195411.54301649</v>
      </c>
      <c r="X462" s="184">
        <f t="shared" si="15"/>
        <v>529291753.74769527</v>
      </c>
    </row>
    <row r="463" spans="2:24" ht="15">
      <c r="B463">
        <v>42444</v>
      </c>
      <c r="C463">
        <v>61</v>
      </c>
      <c r="D463" t="s">
        <v>529</v>
      </c>
      <c r="E463">
        <v>2</v>
      </c>
      <c r="F463">
        <v>6</v>
      </c>
      <c r="G463">
        <v>4</v>
      </c>
      <c r="H463">
        <v>7</v>
      </c>
      <c r="I463">
        <v>0.25479499999999999</v>
      </c>
      <c r="J463">
        <v>1</v>
      </c>
      <c r="K463">
        <v>1</v>
      </c>
      <c r="L463">
        <v>43688</v>
      </c>
      <c r="M463">
        <v>2</v>
      </c>
      <c r="N463">
        <v>6</v>
      </c>
      <c r="O463">
        <v>2</v>
      </c>
      <c r="P463">
        <v>6</v>
      </c>
      <c r="Q463">
        <v>7</v>
      </c>
      <c r="R463">
        <v>0.25479499999999999</v>
      </c>
      <c r="S463">
        <v>43688</v>
      </c>
      <c r="T463">
        <v>1</v>
      </c>
      <c r="U463" s="186">
        <v>25087.767148453</v>
      </c>
      <c r="V463" s="186">
        <v>21664.247230728299</v>
      </c>
      <c r="W463" s="184">
        <f t="shared" si="14"/>
        <v>345968662.13176823</v>
      </c>
      <c r="X463" s="184">
        <f t="shared" si="15"/>
        <v>485045686.04200292</v>
      </c>
    </row>
    <row r="464" spans="2:24" ht="15">
      <c r="B464">
        <v>42572</v>
      </c>
      <c r="C464">
        <v>53</v>
      </c>
      <c r="D464" t="s">
        <v>529</v>
      </c>
      <c r="E464">
        <v>3</v>
      </c>
      <c r="F464">
        <v>2</v>
      </c>
      <c r="G464">
        <v>4</v>
      </c>
      <c r="H464">
        <v>1</v>
      </c>
      <c r="I464">
        <v>0.30137000000000003</v>
      </c>
      <c r="J464">
        <v>1</v>
      </c>
      <c r="K464">
        <v>1</v>
      </c>
      <c r="L464">
        <v>11607</v>
      </c>
      <c r="M464">
        <v>3</v>
      </c>
      <c r="N464">
        <v>2</v>
      </c>
      <c r="O464">
        <v>2</v>
      </c>
      <c r="P464">
        <v>6</v>
      </c>
      <c r="Q464">
        <v>1</v>
      </c>
      <c r="R464">
        <v>0.30137000000000003</v>
      </c>
      <c r="S464">
        <v>11607</v>
      </c>
      <c r="T464">
        <v>5</v>
      </c>
      <c r="U464" s="186">
        <v>18183.245934837902</v>
      </c>
      <c r="V464" s="186">
        <v>16972.360029084299</v>
      </c>
      <c r="W464" s="184">
        <f t="shared" si="14"/>
        <v>43247010.595472023</v>
      </c>
      <c r="X464" s="184">
        <f t="shared" si="15"/>
        <v>28787088.241695467</v>
      </c>
    </row>
    <row r="465" spans="2:24" ht="15">
      <c r="B465">
        <v>42587</v>
      </c>
      <c r="C465">
        <v>46</v>
      </c>
      <c r="D465" t="s">
        <v>529</v>
      </c>
      <c r="E465">
        <v>2</v>
      </c>
      <c r="F465">
        <v>4</v>
      </c>
      <c r="G465">
        <v>12</v>
      </c>
      <c r="H465">
        <v>7</v>
      </c>
      <c r="I465">
        <v>1.5397259999999999</v>
      </c>
      <c r="J465">
        <v>1</v>
      </c>
      <c r="K465">
        <v>1</v>
      </c>
      <c r="L465">
        <v>14500</v>
      </c>
      <c r="M465">
        <v>2</v>
      </c>
      <c r="N465">
        <v>4</v>
      </c>
      <c r="O465">
        <v>3</v>
      </c>
      <c r="P465">
        <v>5</v>
      </c>
      <c r="Q465">
        <v>7</v>
      </c>
      <c r="R465">
        <v>1.5397259999999999</v>
      </c>
      <c r="S465">
        <v>14500</v>
      </c>
      <c r="T465">
        <v>1</v>
      </c>
      <c r="U465" s="186">
        <v>13740.7790353987</v>
      </c>
      <c r="V465" s="186">
        <v>14403.702327041001</v>
      </c>
      <c r="W465" s="184">
        <f t="shared" si="14"/>
        <v>576416.47309012804</v>
      </c>
      <c r="X465" s="184">
        <f t="shared" si="15"/>
        <v>9273.2418173183469</v>
      </c>
    </row>
    <row r="466" spans="2:24" ht="15">
      <c r="B466">
        <v>42773</v>
      </c>
      <c r="C466">
        <v>28</v>
      </c>
      <c r="D466" t="s">
        <v>529</v>
      </c>
      <c r="E466">
        <v>3</v>
      </c>
      <c r="F466">
        <v>5</v>
      </c>
      <c r="G466">
        <v>6</v>
      </c>
      <c r="H466">
        <v>6</v>
      </c>
      <c r="I466">
        <v>1.1780820000000001</v>
      </c>
      <c r="J466">
        <v>1</v>
      </c>
      <c r="K466">
        <v>1</v>
      </c>
      <c r="L466">
        <v>40000</v>
      </c>
      <c r="M466">
        <v>3</v>
      </c>
      <c r="N466">
        <v>5</v>
      </c>
      <c r="O466">
        <v>2</v>
      </c>
      <c r="P466">
        <v>3</v>
      </c>
      <c r="Q466">
        <v>6</v>
      </c>
      <c r="R466">
        <v>1.1780820000000001</v>
      </c>
      <c r="S466">
        <v>40000</v>
      </c>
      <c r="T466">
        <v>1</v>
      </c>
      <c r="U466" s="186">
        <v>22297.7285631962</v>
      </c>
      <c r="V466" s="186">
        <v>26003.413502952601</v>
      </c>
      <c r="W466" s="184">
        <f t="shared" si="14"/>
        <v>313370414.02227968</v>
      </c>
      <c r="X466" s="184">
        <f t="shared" si="15"/>
        <v>195904433.56932959</v>
      </c>
    </row>
    <row r="467" spans="2:24" ht="15">
      <c r="B467">
        <v>43359</v>
      </c>
      <c r="C467">
        <v>27</v>
      </c>
      <c r="D467" t="s">
        <v>529</v>
      </c>
      <c r="E467">
        <v>1</v>
      </c>
      <c r="F467">
        <v>6</v>
      </c>
      <c r="G467">
        <v>4</v>
      </c>
      <c r="H467">
        <v>6</v>
      </c>
      <c r="I467">
        <v>0.46849299999999999</v>
      </c>
      <c r="J467">
        <v>1</v>
      </c>
      <c r="K467">
        <v>1</v>
      </c>
      <c r="L467">
        <v>78000</v>
      </c>
      <c r="M467">
        <v>1</v>
      </c>
      <c r="N467">
        <v>6</v>
      </c>
      <c r="O467">
        <v>2</v>
      </c>
      <c r="P467">
        <v>3</v>
      </c>
      <c r="Q467">
        <v>6</v>
      </c>
      <c r="R467">
        <v>0.46849299999999999</v>
      </c>
      <c r="S467">
        <v>78000</v>
      </c>
      <c r="T467">
        <v>4</v>
      </c>
      <c r="U467" s="186">
        <v>42837.064520298904</v>
      </c>
      <c r="V467" s="186">
        <v>47839.122262929799</v>
      </c>
      <c r="W467" s="184">
        <f t="shared" si="14"/>
        <v>1236432031.5496223</v>
      </c>
      <c r="X467" s="184">
        <f t="shared" si="15"/>
        <v>909678545.87049687</v>
      </c>
    </row>
    <row r="468" spans="2:24" ht="15">
      <c r="B468">
        <v>43628</v>
      </c>
      <c r="C468">
        <v>50</v>
      </c>
      <c r="D468" t="s">
        <v>529</v>
      </c>
      <c r="E468">
        <v>4</v>
      </c>
      <c r="F468">
        <v>3</v>
      </c>
      <c r="G468">
        <v>3</v>
      </c>
      <c r="H468">
        <v>3</v>
      </c>
      <c r="I468">
        <v>2.6191779999999998</v>
      </c>
      <c r="J468">
        <v>1</v>
      </c>
      <c r="K468">
        <v>1</v>
      </c>
      <c r="L468">
        <v>6023</v>
      </c>
      <c r="M468">
        <v>4</v>
      </c>
      <c r="N468">
        <v>3</v>
      </c>
      <c r="O468">
        <v>2</v>
      </c>
      <c r="P468">
        <v>5</v>
      </c>
      <c r="Q468">
        <v>3</v>
      </c>
      <c r="R468">
        <v>2.6191779999999998</v>
      </c>
      <c r="S468">
        <v>6023</v>
      </c>
      <c r="T468">
        <v>5</v>
      </c>
      <c r="U468" s="186">
        <v>23721.179970589001</v>
      </c>
      <c r="V468" s="186">
        <v>28015.725200492601</v>
      </c>
      <c r="W468" s="184">
        <f t="shared" si="14"/>
        <v>313225574.27135766</v>
      </c>
      <c r="X468" s="184">
        <f t="shared" si="15"/>
        <v>483679961.74438232</v>
      </c>
    </row>
    <row r="469" spans="2:24" ht="15">
      <c r="B469">
        <v>43803</v>
      </c>
      <c r="C469">
        <v>25</v>
      </c>
      <c r="D469" t="s">
        <v>529</v>
      </c>
      <c r="E469">
        <v>4</v>
      </c>
      <c r="F469">
        <v>4</v>
      </c>
      <c r="G469">
        <v>5</v>
      </c>
      <c r="H469">
        <v>1</v>
      </c>
      <c r="I469">
        <v>1.4520550000000001</v>
      </c>
      <c r="J469">
        <v>1</v>
      </c>
      <c r="K469">
        <v>1</v>
      </c>
      <c r="L469">
        <v>5980</v>
      </c>
      <c r="M469">
        <v>4</v>
      </c>
      <c r="N469">
        <v>4</v>
      </c>
      <c r="O469">
        <v>2</v>
      </c>
      <c r="P469">
        <v>2</v>
      </c>
      <c r="Q469">
        <v>1</v>
      </c>
      <c r="R469">
        <v>1.4520550000000001</v>
      </c>
      <c r="S469">
        <v>5980</v>
      </c>
      <c r="T469">
        <v>4</v>
      </c>
      <c r="U469" s="186">
        <v>20846.755602214002</v>
      </c>
      <c r="V469" s="186">
        <v>20234.754831354199</v>
      </c>
      <c r="W469" s="184">
        <f t="shared" si="14"/>
        <v>221020422.13596141</v>
      </c>
      <c r="X469" s="184">
        <f t="shared" si="15"/>
        <v>203198035.3020159</v>
      </c>
    </row>
    <row r="470" spans="2:24" ht="15">
      <c r="B470">
        <v>43811</v>
      </c>
      <c r="C470">
        <v>18</v>
      </c>
      <c r="D470" t="s">
        <v>529</v>
      </c>
      <c r="E470">
        <v>4</v>
      </c>
      <c r="F470">
        <v>1</v>
      </c>
      <c r="G470">
        <v>11</v>
      </c>
      <c r="H470">
        <v>2</v>
      </c>
      <c r="I470">
        <v>0.75068500000000005</v>
      </c>
      <c r="J470">
        <v>1</v>
      </c>
      <c r="K470">
        <v>1</v>
      </c>
      <c r="L470">
        <v>8000</v>
      </c>
      <c r="M470">
        <v>4</v>
      </c>
      <c r="N470">
        <v>1</v>
      </c>
      <c r="O470">
        <v>3</v>
      </c>
      <c r="P470">
        <v>1</v>
      </c>
      <c r="Q470">
        <v>2</v>
      </c>
      <c r="R470">
        <v>0.75068500000000005</v>
      </c>
      <c r="S470">
        <v>8000</v>
      </c>
      <c r="T470">
        <v>3</v>
      </c>
      <c r="U470" s="186">
        <v>10065.015360564201</v>
      </c>
      <c r="V470" s="186">
        <v>8249.1119547579692</v>
      </c>
      <c r="W470" s="184">
        <f t="shared" si="14"/>
        <v>4264288.4393660966</v>
      </c>
      <c r="X470" s="184">
        <f t="shared" si="15"/>
        <v>62056.766003336503</v>
      </c>
    </row>
    <row r="471" spans="2:24" ht="15">
      <c r="B471">
        <v>43815</v>
      </c>
      <c r="C471">
        <v>25</v>
      </c>
      <c r="D471" t="s">
        <v>529</v>
      </c>
      <c r="E471">
        <v>2</v>
      </c>
      <c r="F471">
        <v>6</v>
      </c>
      <c r="G471">
        <v>9</v>
      </c>
      <c r="H471">
        <v>7</v>
      </c>
      <c r="I471">
        <v>0.40273999999999999</v>
      </c>
      <c r="J471">
        <v>1</v>
      </c>
      <c r="K471">
        <v>1</v>
      </c>
      <c r="L471">
        <v>3875</v>
      </c>
      <c r="M471">
        <v>2</v>
      </c>
      <c r="N471">
        <v>6</v>
      </c>
      <c r="O471">
        <v>2</v>
      </c>
      <c r="P471">
        <v>2</v>
      </c>
      <c r="Q471">
        <v>7</v>
      </c>
      <c r="R471">
        <v>0.40273999999999999</v>
      </c>
      <c r="S471">
        <v>3875</v>
      </c>
      <c r="T471">
        <v>5</v>
      </c>
      <c r="U471" s="186">
        <v>22237.748369677902</v>
      </c>
      <c r="V471" s="186">
        <v>19691.676244290498</v>
      </c>
      <c r="W471" s="184">
        <f t="shared" si="14"/>
        <v>337190527.68810844</v>
      </c>
      <c r="X471" s="184">
        <f t="shared" si="15"/>
        <v>250167247.41670337</v>
      </c>
    </row>
    <row r="472" spans="2:24" ht="15">
      <c r="B472">
        <v>44120</v>
      </c>
      <c r="C472">
        <v>44</v>
      </c>
      <c r="D472" t="s">
        <v>529</v>
      </c>
      <c r="E472">
        <v>2</v>
      </c>
      <c r="F472">
        <v>2</v>
      </c>
      <c r="G472">
        <v>33</v>
      </c>
      <c r="H472">
        <v>3</v>
      </c>
      <c r="I472">
        <v>0.49863000000000002</v>
      </c>
      <c r="J472">
        <v>1</v>
      </c>
      <c r="K472">
        <v>1</v>
      </c>
      <c r="L472">
        <v>1000</v>
      </c>
      <c r="M472">
        <v>2</v>
      </c>
      <c r="N472">
        <v>2</v>
      </c>
      <c r="O472">
        <v>3</v>
      </c>
      <c r="P472">
        <v>5</v>
      </c>
      <c r="Q472">
        <v>3</v>
      </c>
      <c r="R472">
        <v>0.49863000000000002</v>
      </c>
      <c r="S472">
        <v>1000</v>
      </c>
      <c r="T472">
        <v>5</v>
      </c>
      <c r="U472" s="186">
        <v>6630.6358519440701</v>
      </c>
      <c r="V472" s="186">
        <v>7011.8375469658604</v>
      </c>
      <c r="W472" s="184">
        <f t="shared" si="14"/>
        <v>31704060.097197924</v>
      </c>
      <c r="X472" s="184">
        <f t="shared" si="15"/>
        <v>36142190.691108495</v>
      </c>
    </row>
    <row r="473" spans="2:24" ht="15">
      <c r="B473">
        <v>44135</v>
      </c>
      <c r="C473">
        <v>24</v>
      </c>
      <c r="D473" t="s">
        <v>529</v>
      </c>
      <c r="E473">
        <v>6</v>
      </c>
      <c r="F473">
        <v>2</v>
      </c>
      <c r="G473">
        <v>0</v>
      </c>
      <c r="H473">
        <v>7</v>
      </c>
      <c r="I473">
        <v>0.457534</v>
      </c>
      <c r="J473">
        <v>1</v>
      </c>
      <c r="K473">
        <v>1</v>
      </c>
      <c r="L473">
        <v>7585</v>
      </c>
      <c r="M473">
        <v>6</v>
      </c>
      <c r="N473">
        <v>2</v>
      </c>
      <c r="O473">
        <v>1</v>
      </c>
      <c r="P473">
        <v>2</v>
      </c>
      <c r="Q473">
        <v>7</v>
      </c>
      <c r="R473">
        <v>0.457534</v>
      </c>
      <c r="S473">
        <v>7585</v>
      </c>
      <c r="T473">
        <v>1</v>
      </c>
      <c r="U473" s="186">
        <v>22154.899989731399</v>
      </c>
      <c r="V473" s="186">
        <v>21525.4962004683</v>
      </c>
      <c r="W473" s="184">
        <f t="shared" si="14"/>
        <v>212281985.71077502</v>
      </c>
      <c r="X473" s="184">
        <f t="shared" si="15"/>
        <v>194337434.31527111</v>
      </c>
    </row>
    <row r="474" spans="2:24" ht="15">
      <c r="B474">
        <v>44139</v>
      </c>
      <c r="C474">
        <v>41</v>
      </c>
      <c r="D474" t="s">
        <v>529</v>
      </c>
      <c r="E474">
        <v>4</v>
      </c>
      <c r="F474">
        <v>1</v>
      </c>
      <c r="G474">
        <v>10</v>
      </c>
      <c r="H474">
        <v>7</v>
      </c>
      <c r="I474">
        <v>0.53424700000000003</v>
      </c>
      <c r="J474">
        <v>1</v>
      </c>
      <c r="K474">
        <v>1</v>
      </c>
      <c r="L474">
        <v>5500</v>
      </c>
      <c r="M474">
        <v>4</v>
      </c>
      <c r="N474">
        <v>1</v>
      </c>
      <c r="O474">
        <v>2</v>
      </c>
      <c r="P474">
        <v>5</v>
      </c>
      <c r="Q474">
        <v>7</v>
      </c>
      <c r="R474">
        <v>0.53424700000000003</v>
      </c>
      <c r="S474">
        <v>5500</v>
      </c>
      <c r="T474">
        <v>5</v>
      </c>
      <c r="U474" s="186">
        <v>9527.9961965123202</v>
      </c>
      <c r="V474" s="186">
        <v>10094.0902142916</v>
      </c>
      <c r="W474" s="184">
        <f t="shared" si="14"/>
        <v>16224753.359117718</v>
      </c>
      <c r="X474" s="184">
        <f t="shared" si="15"/>
        <v>21105664.897049841</v>
      </c>
    </row>
    <row r="475" spans="2:24" ht="15">
      <c r="B475">
        <v>44261</v>
      </c>
      <c r="C475">
        <v>29</v>
      </c>
      <c r="D475" t="s">
        <v>529</v>
      </c>
      <c r="E475">
        <v>4</v>
      </c>
      <c r="F475">
        <v>2</v>
      </c>
      <c r="G475">
        <v>1</v>
      </c>
      <c r="H475">
        <v>7</v>
      </c>
      <c r="I475">
        <v>1.5589040000000001</v>
      </c>
      <c r="J475">
        <v>1</v>
      </c>
      <c r="K475">
        <v>1</v>
      </c>
      <c r="L475">
        <v>2400</v>
      </c>
      <c r="M475">
        <v>4</v>
      </c>
      <c r="N475">
        <v>2</v>
      </c>
      <c r="O475">
        <v>2</v>
      </c>
      <c r="P475">
        <v>3</v>
      </c>
      <c r="Q475">
        <v>7</v>
      </c>
      <c r="R475">
        <v>1.5589040000000001</v>
      </c>
      <c r="S475">
        <v>2400</v>
      </c>
      <c r="T475">
        <v>4</v>
      </c>
      <c r="U475" s="186">
        <v>23827.412395658401</v>
      </c>
      <c r="V475" s="186">
        <v>29068.116613094098</v>
      </c>
      <c r="W475" s="184">
        <f t="shared" si="14"/>
        <v>459134001.97361529</v>
      </c>
      <c r="X475" s="184">
        <f t="shared" si="15"/>
        <v>711188443.68958545</v>
      </c>
    </row>
    <row r="476" spans="2:24" ht="15">
      <c r="B476">
        <v>44316</v>
      </c>
      <c r="C476">
        <v>28</v>
      </c>
      <c r="D476" t="s">
        <v>529</v>
      </c>
      <c r="E476">
        <v>4</v>
      </c>
      <c r="F476">
        <v>6</v>
      </c>
      <c r="G476">
        <v>0</v>
      </c>
      <c r="H476">
        <v>4</v>
      </c>
      <c r="I476">
        <v>0.49041099999999999</v>
      </c>
      <c r="J476">
        <v>1</v>
      </c>
      <c r="K476">
        <v>1</v>
      </c>
      <c r="L476">
        <v>107658</v>
      </c>
      <c r="M476">
        <v>4</v>
      </c>
      <c r="N476">
        <v>6</v>
      </c>
      <c r="O476">
        <v>1</v>
      </c>
      <c r="P476">
        <v>3</v>
      </c>
      <c r="Q476">
        <v>4</v>
      </c>
      <c r="R476">
        <v>0.49041099999999999</v>
      </c>
      <c r="S476">
        <v>107658</v>
      </c>
      <c r="T476">
        <v>4</v>
      </c>
      <c r="U476" s="186">
        <v>44990.275490522501</v>
      </c>
      <c r="V476" s="186">
        <v>59911.104487318204</v>
      </c>
      <c r="W476" s="184">
        <f t="shared" si="14"/>
        <v>3927243695.1957669</v>
      </c>
      <c r="X476" s="184">
        <f t="shared" si="15"/>
        <v>2279766031.0989532</v>
      </c>
    </row>
    <row r="477" spans="2:24" ht="15">
      <c r="B477">
        <v>44451</v>
      </c>
      <c r="C477">
        <v>29</v>
      </c>
      <c r="D477" t="s">
        <v>529</v>
      </c>
      <c r="E477">
        <v>1</v>
      </c>
      <c r="F477">
        <v>2</v>
      </c>
      <c r="G477">
        <v>0</v>
      </c>
      <c r="H477">
        <v>1</v>
      </c>
      <c r="I477">
        <v>0.46027400000000002</v>
      </c>
      <c r="J477">
        <v>1</v>
      </c>
      <c r="K477">
        <v>1</v>
      </c>
      <c r="L477">
        <v>70746</v>
      </c>
      <c r="M477">
        <v>1</v>
      </c>
      <c r="N477">
        <v>2</v>
      </c>
      <c r="O477">
        <v>1</v>
      </c>
      <c r="P477">
        <v>3</v>
      </c>
      <c r="Q477">
        <v>1</v>
      </c>
      <c r="R477">
        <v>0.46027400000000002</v>
      </c>
      <c r="S477">
        <v>70746</v>
      </c>
      <c r="T477">
        <v>1</v>
      </c>
      <c r="U477" s="186">
        <v>42318.351154347503</v>
      </c>
      <c r="V477" s="186">
        <v>58389.292794314402</v>
      </c>
      <c r="W477" s="184">
        <f t="shared" si="14"/>
        <v>808131218.89172769</v>
      </c>
      <c r="X477" s="184">
        <f t="shared" si="15"/>
        <v>152688212.96704239</v>
      </c>
    </row>
    <row r="478" spans="2:24" ht="15">
      <c r="B478">
        <v>44586</v>
      </c>
      <c r="C478">
        <v>34</v>
      </c>
      <c r="D478" t="s">
        <v>529</v>
      </c>
      <c r="E478">
        <v>2</v>
      </c>
      <c r="F478">
        <v>1</v>
      </c>
      <c r="G478">
        <v>0</v>
      </c>
      <c r="H478">
        <v>3</v>
      </c>
      <c r="I478">
        <v>0.79725999999999997</v>
      </c>
      <c r="J478">
        <v>1</v>
      </c>
      <c r="K478">
        <v>1</v>
      </c>
      <c r="L478">
        <v>24900</v>
      </c>
      <c r="M478">
        <v>2</v>
      </c>
      <c r="N478">
        <v>1</v>
      </c>
      <c r="O478">
        <v>1</v>
      </c>
      <c r="P478">
        <v>4</v>
      </c>
      <c r="Q478">
        <v>3</v>
      </c>
      <c r="R478">
        <v>0.79725999999999997</v>
      </c>
      <c r="S478">
        <v>24900</v>
      </c>
      <c r="T478">
        <v>5</v>
      </c>
      <c r="U478" s="186">
        <v>17413.997824284201</v>
      </c>
      <c r="V478" s="186">
        <v>18218.743861273299</v>
      </c>
      <c r="W478" s="184">
        <f t="shared" si="14"/>
        <v>56040228.574821681</v>
      </c>
      <c r="X478" s="184">
        <f t="shared" si="15"/>
        <v>44639183.591273233</v>
      </c>
    </row>
    <row r="479" spans="2:24" ht="15">
      <c r="B479">
        <v>44634</v>
      </c>
      <c r="C479">
        <v>49</v>
      </c>
      <c r="D479" t="s">
        <v>529</v>
      </c>
      <c r="E479">
        <v>3</v>
      </c>
      <c r="F479">
        <v>6</v>
      </c>
      <c r="G479">
        <v>10</v>
      </c>
      <c r="H479">
        <v>5</v>
      </c>
      <c r="I479">
        <v>0.106849</v>
      </c>
      <c r="J479">
        <v>1</v>
      </c>
      <c r="K479">
        <v>1</v>
      </c>
      <c r="L479">
        <v>3609</v>
      </c>
      <c r="M479">
        <v>3</v>
      </c>
      <c r="N479">
        <v>6</v>
      </c>
      <c r="O479">
        <v>2</v>
      </c>
      <c r="P479">
        <v>5</v>
      </c>
      <c r="Q479">
        <v>5</v>
      </c>
      <c r="R479">
        <v>0.106849</v>
      </c>
      <c r="S479">
        <v>3609</v>
      </c>
      <c r="T479">
        <v>4</v>
      </c>
      <c r="U479" s="186">
        <v>16441.050394223599</v>
      </c>
      <c r="V479" s="186">
        <v>17680.275192417299</v>
      </c>
      <c r="W479" s="184">
        <f t="shared" si="14"/>
        <v>164661517.31989402</v>
      </c>
      <c r="X479" s="184">
        <f t="shared" si="15"/>
        <v>198000785.54073849</v>
      </c>
    </row>
    <row r="480" spans="2:24" ht="15">
      <c r="B480">
        <v>44662</v>
      </c>
      <c r="C480">
        <v>24</v>
      </c>
      <c r="D480" t="s">
        <v>529</v>
      </c>
      <c r="E480">
        <v>2</v>
      </c>
      <c r="F480">
        <v>6</v>
      </c>
      <c r="G480">
        <v>7</v>
      </c>
      <c r="H480">
        <v>7</v>
      </c>
      <c r="I480">
        <v>1.331507</v>
      </c>
      <c r="J480">
        <v>1</v>
      </c>
      <c r="K480">
        <v>1</v>
      </c>
      <c r="L480">
        <v>53000</v>
      </c>
      <c r="M480">
        <v>2</v>
      </c>
      <c r="N480">
        <v>6</v>
      </c>
      <c r="O480">
        <v>2</v>
      </c>
      <c r="P480">
        <v>2</v>
      </c>
      <c r="Q480">
        <v>7</v>
      </c>
      <c r="R480">
        <v>1.331507</v>
      </c>
      <c r="S480">
        <v>53000</v>
      </c>
      <c r="T480">
        <v>3</v>
      </c>
      <c r="U480" s="186">
        <v>26474.005336870599</v>
      </c>
      <c r="V480" s="186">
        <v>22537.016675883799</v>
      </c>
      <c r="W480" s="184">
        <f t="shared" si="14"/>
        <v>703628392.86836946</v>
      </c>
      <c r="X480" s="184">
        <f t="shared" si="15"/>
        <v>927993353.00538182</v>
      </c>
    </row>
    <row r="481" spans="2:24" ht="15">
      <c r="B481">
        <v>44864</v>
      </c>
      <c r="C481">
        <v>48</v>
      </c>
      <c r="D481" t="s">
        <v>529</v>
      </c>
      <c r="E481">
        <v>3</v>
      </c>
      <c r="F481">
        <v>5</v>
      </c>
      <c r="G481">
        <v>1</v>
      </c>
      <c r="H481">
        <v>7</v>
      </c>
      <c r="I481">
        <v>4.8849320000000001</v>
      </c>
      <c r="J481">
        <v>1</v>
      </c>
      <c r="K481">
        <v>2</v>
      </c>
      <c r="L481">
        <v>60491</v>
      </c>
      <c r="M481">
        <v>3</v>
      </c>
      <c r="N481">
        <v>5</v>
      </c>
      <c r="O481">
        <v>2</v>
      </c>
      <c r="P481">
        <v>5</v>
      </c>
      <c r="Q481">
        <v>7</v>
      </c>
      <c r="R481">
        <v>4.8849320000000001</v>
      </c>
      <c r="S481">
        <v>30245.5</v>
      </c>
      <c r="T481">
        <v>5</v>
      </c>
      <c r="U481" s="186">
        <v>28270.165726795702</v>
      </c>
      <c r="V481" s="186">
        <v>30730.420606013799</v>
      </c>
      <c r="W481" s="184">
        <f t="shared" si="14"/>
        <v>3901945.4908955535</v>
      </c>
      <c r="X481" s="184">
        <f t="shared" si="15"/>
        <v>235147.99413678961</v>
      </c>
    </row>
    <row r="482" spans="2:24" ht="15">
      <c r="B482">
        <v>45030</v>
      </c>
      <c r="C482">
        <v>28</v>
      </c>
      <c r="D482" t="s">
        <v>531</v>
      </c>
      <c r="E482">
        <v>3</v>
      </c>
      <c r="F482">
        <v>6</v>
      </c>
      <c r="G482">
        <v>15</v>
      </c>
      <c r="H482">
        <v>7</v>
      </c>
      <c r="I482">
        <v>0.75616399999999995</v>
      </c>
      <c r="J482">
        <v>1</v>
      </c>
      <c r="K482">
        <v>1</v>
      </c>
      <c r="L482">
        <v>19883</v>
      </c>
      <c r="M482">
        <v>3</v>
      </c>
      <c r="N482">
        <v>6</v>
      </c>
      <c r="O482">
        <v>3</v>
      </c>
      <c r="P482">
        <v>3</v>
      </c>
      <c r="Q482">
        <v>7</v>
      </c>
      <c r="R482">
        <v>0.75616399999999995</v>
      </c>
      <c r="S482">
        <v>19883</v>
      </c>
      <c r="T482">
        <v>1</v>
      </c>
      <c r="U482" s="186">
        <v>10316.9356369698</v>
      </c>
      <c r="V482" s="186">
        <v>10922.163272026</v>
      </c>
      <c r="W482" s="184">
        <f t="shared" si="14"/>
        <v>91509587.397636384</v>
      </c>
      <c r="X482" s="184">
        <f t="shared" si="15"/>
        <v>80296594.86540778</v>
      </c>
    </row>
    <row r="483" spans="2:24" ht="15">
      <c r="B483">
        <v>45058</v>
      </c>
      <c r="C483">
        <v>21</v>
      </c>
      <c r="D483" t="s">
        <v>529</v>
      </c>
      <c r="E483">
        <v>1</v>
      </c>
      <c r="F483">
        <v>6</v>
      </c>
      <c r="G483">
        <v>8</v>
      </c>
      <c r="H483">
        <v>4</v>
      </c>
      <c r="I483">
        <v>0.51232900000000003</v>
      </c>
      <c r="J483">
        <v>1</v>
      </c>
      <c r="K483">
        <v>1</v>
      </c>
      <c r="L483">
        <v>37168</v>
      </c>
      <c r="M483">
        <v>1</v>
      </c>
      <c r="N483">
        <v>6</v>
      </c>
      <c r="O483">
        <v>2</v>
      </c>
      <c r="P483">
        <v>2</v>
      </c>
      <c r="Q483">
        <v>4</v>
      </c>
      <c r="R483">
        <v>0.51232900000000003</v>
      </c>
      <c r="S483">
        <v>37168</v>
      </c>
      <c r="T483">
        <v>2</v>
      </c>
      <c r="U483" s="186">
        <v>28579.954221117801</v>
      </c>
      <c r="V483" s="186">
        <v>23561.321604735502</v>
      </c>
      <c r="W483" s="184">
        <f t="shared" si="14"/>
        <v>73754530.300176352</v>
      </c>
      <c r="X483" s="184">
        <f t="shared" si="15"/>
        <v>185141696.95215765</v>
      </c>
    </row>
    <row r="484" spans="2:24" ht="15">
      <c r="B484">
        <v>45132</v>
      </c>
      <c r="C484">
        <v>29</v>
      </c>
      <c r="D484" t="s">
        <v>529</v>
      </c>
      <c r="E484">
        <v>3</v>
      </c>
      <c r="F484">
        <v>5</v>
      </c>
      <c r="G484">
        <v>15</v>
      </c>
      <c r="H484">
        <v>7</v>
      </c>
      <c r="I484">
        <v>1</v>
      </c>
      <c r="J484">
        <v>1</v>
      </c>
      <c r="K484">
        <v>1</v>
      </c>
      <c r="L484">
        <v>3609</v>
      </c>
      <c r="M484">
        <v>3</v>
      </c>
      <c r="N484">
        <v>5</v>
      </c>
      <c r="O484">
        <v>3</v>
      </c>
      <c r="P484">
        <v>3</v>
      </c>
      <c r="Q484">
        <v>7</v>
      </c>
      <c r="R484">
        <v>1</v>
      </c>
      <c r="S484">
        <v>3609</v>
      </c>
      <c r="T484">
        <v>5</v>
      </c>
      <c r="U484" s="186">
        <v>12936.5322336429</v>
      </c>
      <c r="V484" s="186">
        <v>14403.413152831101</v>
      </c>
      <c r="W484" s="184">
        <f t="shared" si="14"/>
        <v>87002857.569647312</v>
      </c>
      <c r="X484" s="184">
        <f t="shared" si="15"/>
        <v>116519355.31401306</v>
      </c>
    </row>
    <row r="485" spans="2:24" ht="15">
      <c r="B485">
        <v>45196</v>
      </c>
      <c r="C485">
        <v>26</v>
      </c>
      <c r="D485" t="s">
        <v>529</v>
      </c>
      <c r="E485">
        <v>2</v>
      </c>
      <c r="F485">
        <v>1</v>
      </c>
      <c r="G485">
        <v>3</v>
      </c>
      <c r="H485">
        <v>3</v>
      </c>
      <c r="I485">
        <v>0.435616</v>
      </c>
      <c r="J485">
        <v>1</v>
      </c>
      <c r="K485">
        <v>1</v>
      </c>
      <c r="L485">
        <v>22734</v>
      </c>
      <c r="M485">
        <v>2</v>
      </c>
      <c r="N485">
        <v>1</v>
      </c>
      <c r="O485">
        <v>2</v>
      </c>
      <c r="P485">
        <v>3</v>
      </c>
      <c r="Q485">
        <v>3</v>
      </c>
      <c r="R485">
        <v>0.435616</v>
      </c>
      <c r="S485">
        <v>22734</v>
      </c>
      <c r="T485">
        <v>4</v>
      </c>
      <c r="U485" s="186">
        <v>15348.176633541399</v>
      </c>
      <c r="V485" s="186">
        <v>17459.421681855201</v>
      </c>
      <c r="W485" s="184">
        <f t="shared" si="14"/>
        <v>54550386.800525852</v>
      </c>
      <c r="X485" s="184">
        <f t="shared" si="15"/>
        <v>27821176.434243213</v>
      </c>
    </row>
    <row r="486" spans="2:24" ht="15">
      <c r="B486">
        <v>45313</v>
      </c>
      <c r="C486">
        <v>46</v>
      </c>
      <c r="D486" t="s">
        <v>529</v>
      </c>
      <c r="E486">
        <v>1</v>
      </c>
      <c r="F486">
        <v>4</v>
      </c>
      <c r="G486">
        <v>8</v>
      </c>
      <c r="H486">
        <v>3</v>
      </c>
      <c r="I486">
        <v>0.117808</v>
      </c>
      <c r="J486">
        <v>1</v>
      </c>
      <c r="K486">
        <v>1</v>
      </c>
      <c r="L486">
        <v>55000</v>
      </c>
      <c r="M486">
        <v>1</v>
      </c>
      <c r="N486">
        <v>4</v>
      </c>
      <c r="O486">
        <v>2</v>
      </c>
      <c r="P486">
        <v>5</v>
      </c>
      <c r="Q486">
        <v>3</v>
      </c>
      <c r="R486">
        <v>0.117808</v>
      </c>
      <c r="S486">
        <v>55000</v>
      </c>
      <c r="T486">
        <v>3</v>
      </c>
      <c r="U486" s="186">
        <v>18894.2752267746</v>
      </c>
      <c r="V486" s="186">
        <v>20087.6747860832</v>
      </c>
      <c r="W486" s="184">
        <f t="shared" si="14"/>
        <v>1303623361.3999026</v>
      </c>
      <c r="X486" s="184">
        <f t="shared" si="15"/>
        <v>1218870451.8422909</v>
      </c>
    </row>
    <row r="487" spans="2:24" ht="15">
      <c r="B487">
        <v>45357</v>
      </c>
      <c r="C487">
        <v>27</v>
      </c>
      <c r="D487" t="s">
        <v>529</v>
      </c>
      <c r="E487">
        <v>1</v>
      </c>
      <c r="F487">
        <v>5</v>
      </c>
      <c r="G487">
        <v>6</v>
      </c>
      <c r="H487">
        <v>7</v>
      </c>
      <c r="I487">
        <v>0.72328800000000004</v>
      </c>
      <c r="J487">
        <v>1</v>
      </c>
      <c r="K487">
        <v>2</v>
      </c>
      <c r="L487">
        <v>91589</v>
      </c>
      <c r="M487">
        <v>1</v>
      </c>
      <c r="N487">
        <v>5</v>
      </c>
      <c r="O487">
        <v>2</v>
      </c>
      <c r="P487">
        <v>3</v>
      </c>
      <c r="Q487">
        <v>7</v>
      </c>
      <c r="R487">
        <v>0.72328800000000004</v>
      </c>
      <c r="S487">
        <v>45794.5</v>
      </c>
      <c r="T487">
        <v>1</v>
      </c>
      <c r="U487" s="186">
        <v>27915.5918670438</v>
      </c>
      <c r="V487" s="186">
        <v>31376.834416973001</v>
      </c>
      <c r="W487" s="184">
        <f t="shared" si="14"/>
        <v>319655356.02668732</v>
      </c>
      <c r="X487" s="184">
        <f t="shared" si="15"/>
        <v>207869080.86400127</v>
      </c>
    </row>
    <row r="488" spans="2:24" ht="15">
      <c r="B488">
        <v>45392</v>
      </c>
      <c r="C488">
        <v>28</v>
      </c>
      <c r="D488" t="s">
        <v>529</v>
      </c>
      <c r="E488">
        <v>2</v>
      </c>
      <c r="F488">
        <v>6</v>
      </c>
      <c r="G488">
        <v>7</v>
      </c>
      <c r="H488">
        <v>6</v>
      </c>
      <c r="I488">
        <v>1</v>
      </c>
      <c r="J488">
        <v>1</v>
      </c>
      <c r="K488">
        <v>1</v>
      </c>
      <c r="L488">
        <v>6315</v>
      </c>
      <c r="M488">
        <v>2</v>
      </c>
      <c r="N488">
        <v>6</v>
      </c>
      <c r="O488">
        <v>2</v>
      </c>
      <c r="P488">
        <v>3</v>
      </c>
      <c r="Q488">
        <v>6</v>
      </c>
      <c r="R488">
        <v>1</v>
      </c>
      <c r="S488">
        <v>6315</v>
      </c>
      <c r="T488">
        <v>1</v>
      </c>
      <c r="U488" s="186">
        <v>25727.761562412899</v>
      </c>
      <c r="V488" s="186">
        <v>28775.7194026545</v>
      </c>
      <c r="W488" s="184">
        <f t="shared" si="14"/>
        <v>376855311.4790957</v>
      </c>
      <c r="X488" s="184">
        <f t="shared" si="15"/>
        <v>504483916.08478034</v>
      </c>
    </row>
    <row r="489" spans="2:24" ht="15">
      <c r="B489">
        <v>45397</v>
      </c>
      <c r="C489">
        <v>26</v>
      </c>
      <c r="D489" t="s">
        <v>529</v>
      </c>
      <c r="E489">
        <v>4</v>
      </c>
      <c r="F489">
        <v>4</v>
      </c>
      <c r="G489">
        <v>25</v>
      </c>
      <c r="H489">
        <v>5</v>
      </c>
      <c r="I489">
        <v>0.48493199999999997</v>
      </c>
      <c r="J489">
        <v>1</v>
      </c>
      <c r="K489">
        <v>1</v>
      </c>
      <c r="L489">
        <v>21696</v>
      </c>
      <c r="M489">
        <v>4</v>
      </c>
      <c r="N489">
        <v>4</v>
      </c>
      <c r="O489">
        <v>3</v>
      </c>
      <c r="P489">
        <v>3</v>
      </c>
      <c r="Q489">
        <v>5</v>
      </c>
      <c r="R489">
        <v>0.48493199999999997</v>
      </c>
      <c r="S489">
        <v>21696</v>
      </c>
      <c r="T489">
        <v>1</v>
      </c>
      <c r="U489" s="186">
        <v>8340.4676994178408</v>
      </c>
      <c r="V489" s="186">
        <v>9095.0244492919592</v>
      </c>
      <c r="W489" s="184">
        <f t="shared" si="14"/>
        <v>178370243.03189337</v>
      </c>
      <c r="X489" s="184">
        <f t="shared" si="15"/>
        <v>158784584.8295418</v>
      </c>
    </row>
    <row r="490" spans="2:24" ht="15">
      <c r="B490">
        <v>45426</v>
      </c>
      <c r="C490">
        <v>24</v>
      </c>
      <c r="D490" t="s">
        <v>529</v>
      </c>
      <c r="E490">
        <v>2</v>
      </c>
      <c r="F490">
        <v>4</v>
      </c>
      <c r="G490">
        <v>9</v>
      </c>
      <c r="H490">
        <v>1</v>
      </c>
      <c r="I490">
        <v>0.49589</v>
      </c>
      <c r="J490">
        <v>1</v>
      </c>
      <c r="K490">
        <v>1</v>
      </c>
      <c r="L490">
        <v>24200</v>
      </c>
      <c r="M490">
        <v>2</v>
      </c>
      <c r="N490">
        <v>4</v>
      </c>
      <c r="O490">
        <v>2</v>
      </c>
      <c r="P490">
        <v>2</v>
      </c>
      <c r="Q490">
        <v>1</v>
      </c>
      <c r="R490">
        <v>0.49589</v>
      </c>
      <c r="S490">
        <v>24200</v>
      </c>
      <c r="T490">
        <v>2</v>
      </c>
      <c r="U490" s="186">
        <v>18948.192082560501</v>
      </c>
      <c r="V490" s="186">
        <v>17956.386301546099</v>
      </c>
      <c r="W490" s="184">
        <f t="shared" si="14"/>
        <v>27581486.401680205</v>
      </c>
      <c r="X490" s="184">
        <f t="shared" si="15"/>
        <v>38982712.015521199</v>
      </c>
    </row>
    <row r="491" spans="2:24" ht="15">
      <c r="B491">
        <v>45624</v>
      </c>
      <c r="C491">
        <v>22</v>
      </c>
      <c r="D491" t="s">
        <v>531</v>
      </c>
      <c r="E491">
        <v>2</v>
      </c>
      <c r="F491">
        <v>3</v>
      </c>
      <c r="G491">
        <v>12</v>
      </c>
      <c r="H491">
        <v>1</v>
      </c>
      <c r="I491">
        <v>0.46849299999999999</v>
      </c>
      <c r="J491">
        <v>1</v>
      </c>
      <c r="K491">
        <v>1</v>
      </c>
      <c r="L491">
        <v>1000</v>
      </c>
      <c r="M491">
        <v>2</v>
      </c>
      <c r="N491">
        <v>3</v>
      </c>
      <c r="O491">
        <v>3</v>
      </c>
      <c r="P491">
        <v>2</v>
      </c>
      <c r="Q491">
        <v>1</v>
      </c>
      <c r="R491">
        <v>0.46849299999999999</v>
      </c>
      <c r="S491">
        <v>1000</v>
      </c>
      <c r="T491">
        <v>3</v>
      </c>
      <c r="U491" s="186">
        <v>12567.853430095</v>
      </c>
      <c r="V491" s="186">
        <v>12026.5933920303</v>
      </c>
      <c r="W491" s="184">
        <f t="shared" si="14"/>
        <v>133815232.98016065</v>
      </c>
      <c r="X491" s="184">
        <f t="shared" si="15"/>
        <v>121585761.83316627</v>
      </c>
    </row>
    <row r="492" spans="2:24" ht="15">
      <c r="B492">
        <v>45790</v>
      </c>
      <c r="C492">
        <v>58</v>
      </c>
      <c r="D492" t="s">
        <v>531</v>
      </c>
      <c r="E492">
        <v>3</v>
      </c>
      <c r="F492">
        <v>6</v>
      </c>
      <c r="G492">
        <v>12</v>
      </c>
      <c r="H492">
        <v>7</v>
      </c>
      <c r="I492">
        <v>0.42465799999999998</v>
      </c>
      <c r="J492">
        <v>1</v>
      </c>
      <c r="K492">
        <v>1</v>
      </c>
      <c r="L492">
        <v>24155</v>
      </c>
      <c r="M492">
        <v>3</v>
      </c>
      <c r="N492">
        <v>6</v>
      </c>
      <c r="O492">
        <v>3</v>
      </c>
      <c r="P492">
        <v>6</v>
      </c>
      <c r="Q492">
        <v>7</v>
      </c>
      <c r="R492">
        <v>0.42465799999999998</v>
      </c>
      <c r="S492">
        <v>24155</v>
      </c>
      <c r="T492">
        <v>5</v>
      </c>
      <c r="U492" s="186">
        <v>10335.5677473629</v>
      </c>
      <c r="V492" s="186">
        <v>9744.7713585496895</v>
      </c>
      <c r="W492" s="184">
        <f t="shared" si="14"/>
        <v>190976707.78522649</v>
      </c>
      <c r="X492" s="184">
        <f t="shared" si="15"/>
        <v>207654689.49887487</v>
      </c>
    </row>
    <row r="493" spans="2:24" ht="15">
      <c r="B493">
        <v>45860</v>
      </c>
      <c r="C493">
        <v>25</v>
      </c>
      <c r="D493" t="s">
        <v>529</v>
      </c>
      <c r="E493">
        <v>3</v>
      </c>
      <c r="F493">
        <v>6</v>
      </c>
      <c r="G493">
        <v>4</v>
      </c>
      <c r="H493">
        <v>1</v>
      </c>
      <c r="I493">
        <v>2.7397000000000001E-2</v>
      </c>
      <c r="J493">
        <v>1</v>
      </c>
      <c r="K493">
        <v>1</v>
      </c>
      <c r="L493">
        <v>2122</v>
      </c>
      <c r="M493">
        <v>3</v>
      </c>
      <c r="N493">
        <v>6</v>
      </c>
      <c r="O493">
        <v>2</v>
      </c>
      <c r="P493">
        <v>2</v>
      </c>
      <c r="Q493">
        <v>1</v>
      </c>
      <c r="R493">
        <v>2.7397000000000001E-2</v>
      </c>
      <c r="S493">
        <v>2122</v>
      </c>
      <c r="T493">
        <v>1</v>
      </c>
      <c r="U493" s="186">
        <v>33132.128076962697</v>
      </c>
      <c r="V493" s="186">
        <v>29361.854784914602</v>
      </c>
      <c r="W493" s="184">
        <f t="shared" si="14"/>
        <v>961628043.34963024</v>
      </c>
      <c r="X493" s="184">
        <f t="shared" si="15"/>
        <v>742009688.70323491</v>
      </c>
    </row>
    <row r="494" spans="2:24" ht="15">
      <c r="B494">
        <v>46024</v>
      </c>
      <c r="C494">
        <v>51</v>
      </c>
      <c r="D494" t="s">
        <v>529</v>
      </c>
      <c r="E494">
        <v>2</v>
      </c>
      <c r="F494">
        <v>5</v>
      </c>
      <c r="G494">
        <v>17</v>
      </c>
      <c r="H494">
        <v>7</v>
      </c>
      <c r="I494">
        <v>7.3972600000000002</v>
      </c>
      <c r="J494">
        <v>1</v>
      </c>
      <c r="K494">
        <v>1</v>
      </c>
      <c r="L494">
        <v>1105</v>
      </c>
      <c r="M494">
        <v>2</v>
      </c>
      <c r="N494">
        <v>5</v>
      </c>
      <c r="O494">
        <v>3</v>
      </c>
      <c r="P494">
        <v>6</v>
      </c>
      <c r="Q494">
        <v>7</v>
      </c>
      <c r="R494">
        <v>7.3972600000000002</v>
      </c>
      <c r="S494">
        <v>1105</v>
      </c>
      <c r="T494">
        <v>1</v>
      </c>
      <c r="U494" s="186">
        <v>11175.6963326195</v>
      </c>
      <c r="V494" s="186">
        <v>10341.305178552</v>
      </c>
      <c r="W494" s="184">
        <f t="shared" si="14"/>
        <v>101418924.62383585</v>
      </c>
      <c r="X494" s="184">
        <f t="shared" si="15"/>
        <v>85309333.351346493</v>
      </c>
    </row>
    <row r="495" spans="2:24" ht="15">
      <c r="B495">
        <v>46162</v>
      </c>
      <c r="C495">
        <v>25</v>
      </c>
      <c r="D495" t="s">
        <v>529</v>
      </c>
      <c r="E495">
        <v>4</v>
      </c>
      <c r="F495">
        <v>4</v>
      </c>
      <c r="G495">
        <v>1</v>
      </c>
      <c r="H495">
        <v>1</v>
      </c>
      <c r="I495">
        <v>0.120548</v>
      </c>
      <c r="J495">
        <v>1</v>
      </c>
      <c r="K495">
        <v>1</v>
      </c>
      <c r="L495">
        <v>11765</v>
      </c>
      <c r="M495">
        <v>4</v>
      </c>
      <c r="N495">
        <v>4</v>
      </c>
      <c r="O495">
        <v>2</v>
      </c>
      <c r="P495">
        <v>2</v>
      </c>
      <c r="Q495">
        <v>1</v>
      </c>
      <c r="R495">
        <v>0.120548</v>
      </c>
      <c r="S495">
        <v>11765</v>
      </c>
      <c r="T495">
        <v>1</v>
      </c>
      <c r="U495" s="186">
        <v>29922.605404796599</v>
      </c>
      <c r="V495" s="186">
        <v>28316.467954366999</v>
      </c>
      <c r="W495" s="184">
        <f t="shared" si="14"/>
        <v>329698634.03629869</v>
      </c>
      <c r="X495" s="184">
        <f t="shared" si="15"/>
        <v>273951091.44443768</v>
      </c>
    </row>
    <row r="496" spans="2:24" ht="15">
      <c r="B496">
        <v>46210</v>
      </c>
      <c r="C496">
        <v>58</v>
      </c>
      <c r="D496" t="s">
        <v>529</v>
      </c>
      <c r="E496">
        <v>3</v>
      </c>
      <c r="F496">
        <v>3</v>
      </c>
      <c r="G496">
        <v>1</v>
      </c>
      <c r="H496">
        <v>7</v>
      </c>
      <c r="I496">
        <v>1.4986299999999999</v>
      </c>
      <c r="J496">
        <v>1</v>
      </c>
      <c r="K496">
        <v>1</v>
      </c>
      <c r="L496">
        <v>795</v>
      </c>
      <c r="M496">
        <v>3</v>
      </c>
      <c r="N496">
        <v>3</v>
      </c>
      <c r="O496">
        <v>2</v>
      </c>
      <c r="P496">
        <v>6</v>
      </c>
      <c r="Q496">
        <v>7</v>
      </c>
      <c r="R496">
        <v>1.4986299999999999</v>
      </c>
      <c r="S496">
        <v>795</v>
      </c>
      <c r="T496">
        <v>3</v>
      </c>
      <c r="U496" s="186">
        <v>29345.2594986289</v>
      </c>
      <c r="V496" s="186">
        <v>25396.261754646101</v>
      </c>
      <c r="W496" s="184">
        <f t="shared" si="14"/>
        <v>815117317.43904972</v>
      </c>
      <c r="X496" s="184">
        <f t="shared" si="15"/>
        <v>605222079.92061293</v>
      </c>
    </row>
    <row r="497" spans="2:24" ht="15">
      <c r="B497">
        <v>46252</v>
      </c>
      <c r="C497">
        <v>50</v>
      </c>
      <c r="D497" t="s">
        <v>529</v>
      </c>
      <c r="E497">
        <v>4</v>
      </c>
      <c r="F497">
        <v>4</v>
      </c>
      <c r="G497">
        <v>16</v>
      </c>
      <c r="H497">
        <v>5</v>
      </c>
      <c r="I497">
        <v>1.4410959999999999</v>
      </c>
      <c r="J497">
        <v>1</v>
      </c>
      <c r="K497">
        <v>1</v>
      </c>
      <c r="L497">
        <v>492</v>
      </c>
      <c r="M497">
        <v>4</v>
      </c>
      <c r="N497">
        <v>4</v>
      </c>
      <c r="O497">
        <v>3</v>
      </c>
      <c r="P497">
        <v>5</v>
      </c>
      <c r="Q497">
        <v>5</v>
      </c>
      <c r="R497">
        <v>1.4410959999999999</v>
      </c>
      <c r="S497">
        <v>492</v>
      </c>
      <c r="T497">
        <v>5</v>
      </c>
      <c r="U497" s="186">
        <v>10343.9581280162</v>
      </c>
      <c r="V497" s="186">
        <v>11255.186582070301</v>
      </c>
      <c r="W497" s="184">
        <f t="shared" si="14"/>
        <v>97061078.956184477</v>
      </c>
      <c r="X497" s="184">
        <f t="shared" si="15"/>
        <v>115846185.40045816</v>
      </c>
    </row>
    <row r="498" spans="2:24" ht="15">
      <c r="B498">
        <v>46261</v>
      </c>
      <c r="C498">
        <v>26</v>
      </c>
      <c r="D498" t="s">
        <v>529</v>
      </c>
      <c r="E498">
        <v>1</v>
      </c>
      <c r="F498">
        <v>5</v>
      </c>
      <c r="G498">
        <v>3</v>
      </c>
      <c r="H498">
        <v>5</v>
      </c>
      <c r="I498">
        <v>0.454795</v>
      </c>
      <c r="J498">
        <v>1</v>
      </c>
      <c r="K498">
        <v>1</v>
      </c>
      <c r="L498">
        <v>77250</v>
      </c>
      <c r="M498">
        <v>1</v>
      </c>
      <c r="N498">
        <v>5</v>
      </c>
      <c r="O498">
        <v>2</v>
      </c>
      <c r="P498">
        <v>3</v>
      </c>
      <c r="Q498">
        <v>5</v>
      </c>
      <c r="R498">
        <v>0.454795</v>
      </c>
      <c r="S498">
        <v>77250</v>
      </c>
      <c r="T498">
        <v>1</v>
      </c>
      <c r="U498" s="186">
        <v>41134.003686499898</v>
      </c>
      <c r="V498" s="186">
        <v>48632.542348093499</v>
      </c>
      <c r="W498" s="184">
        <f t="shared" si="14"/>
        <v>1304365189.716753</v>
      </c>
      <c r="X498" s="184">
        <f t="shared" si="15"/>
        <v>818958882.45866191</v>
      </c>
    </row>
    <row r="499" spans="2:24" ht="15">
      <c r="B499">
        <v>46289</v>
      </c>
      <c r="C499">
        <v>23</v>
      </c>
      <c r="D499" t="s">
        <v>529</v>
      </c>
      <c r="E499">
        <v>2</v>
      </c>
      <c r="F499">
        <v>5</v>
      </c>
      <c r="G499">
        <v>14</v>
      </c>
      <c r="H499">
        <v>5</v>
      </c>
      <c r="I499">
        <v>0.419178</v>
      </c>
      <c r="J499">
        <v>1</v>
      </c>
      <c r="K499">
        <v>1</v>
      </c>
      <c r="L499">
        <v>17650</v>
      </c>
      <c r="M499">
        <v>2</v>
      </c>
      <c r="N499">
        <v>5</v>
      </c>
      <c r="O499">
        <v>3</v>
      </c>
      <c r="P499">
        <v>2</v>
      </c>
      <c r="Q499">
        <v>5</v>
      </c>
      <c r="R499">
        <v>0.419178</v>
      </c>
      <c r="S499">
        <v>17650</v>
      </c>
      <c r="T499">
        <v>5</v>
      </c>
      <c r="U499" s="186">
        <v>15002.98281103</v>
      </c>
      <c r="V499" s="186">
        <v>14225.4209363929</v>
      </c>
      <c r="W499" s="184">
        <f t="shared" si="14"/>
        <v>7006699.9987026379</v>
      </c>
      <c r="X499" s="184">
        <f t="shared" si="15"/>
        <v>11727741.76289608</v>
      </c>
    </row>
    <row r="500" spans="2:24" ht="15">
      <c r="B500">
        <v>46343</v>
      </c>
      <c r="C500">
        <v>25</v>
      </c>
      <c r="D500" t="s">
        <v>529</v>
      </c>
      <c r="E500">
        <v>4</v>
      </c>
      <c r="F500">
        <v>4</v>
      </c>
      <c r="G500">
        <v>7</v>
      </c>
      <c r="H500">
        <v>3</v>
      </c>
      <c r="I500">
        <v>0.39452100000000001</v>
      </c>
      <c r="J500">
        <v>1</v>
      </c>
      <c r="K500">
        <v>1</v>
      </c>
      <c r="L500">
        <v>24500</v>
      </c>
      <c r="M500">
        <v>4</v>
      </c>
      <c r="N500">
        <v>4</v>
      </c>
      <c r="O500">
        <v>2</v>
      </c>
      <c r="P500">
        <v>2</v>
      </c>
      <c r="Q500">
        <v>3</v>
      </c>
      <c r="R500">
        <v>0.39452100000000001</v>
      </c>
      <c r="S500">
        <v>24500</v>
      </c>
      <c r="T500">
        <v>5</v>
      </c>
      <c r="U500" s="186">
        <v>18108.447304107402</v>
      </c>
      <c r="V500" s="186">
        <v>17604.769898231702</v>
      </c>
      <c r="W500" s="184">
        <f t="shared" si="14"/>
        <v>40851945.86437194</v>
      </c>
      <c r="X500" s="184">
        <f t="shared" si="15"/>
        <v>47544198.156331658</v>
      </c>
    </row>
    <row r="501" spans="2:24" ht="15">
      <c r="B501">
        <v>46750</v>
      </c>
      <c r="C501">
        <v>22</v>
      </c>
      <c r="D501" t="s">
        <v>529</v>
      </c>
      <c r="E501">
        <v>4</v>
      </c>
      <c r="F501">
        <v>2</v>
      </c>
      <c r="G501">
        <v>6</v>
      </c>
      <c r="H501">
        <v>1</v>
      </c>
      <c r="I501">
        <v>0.30684899999999998</v>
      </c>
      <c r="J501">
        <v>1</v>
      </c>
      <c r="K501">
        <v>1</v>
      </c>
      <c r="L501">
        <v>9775</v>
      </c>
      <c r="M501">
        <v>4</v>
      </c>
      <c r="N501">
        <v>2</v>
      </c>
      <c r="O501">
        <v>2</v>
      </c>
      <c r="P501">
        <v>2</v>
      </c>
      <c r="Q501">
        <v>1</v>
      </c>
      <c r="R501">
        <v>0.30684899999999998</v>
      </c>
      <c r="S501">
        <v>9775</v>
      </c>
      <c r="T501">
        <v>5</v>
      </c>
      <c r="U501" s="186">
        <v>17995.506886673898</v>
      </c>
      <c r="V501" s="186">
        <v>17616.152364099598</v>
      </c>
      <c r="W501" s="184">
        <f t="shared" si="14"/>
        <v>67576733.473852992</v>
      </c>
      <c r="X501" s="184">
        <f t="shared" si="15"/>
        <v>61483670.397024721</v>
      </c>
    </row>
    <row r="502" spans="2:24" ht="15">
      <c r="B502">
        <v>46932</v>
      </c>
      <c r="C502">
        <v>24</v>
      </c>
      <c r="D502" t="s">
        <v>529</v>
      </c>
      <c r="E502">
        <v>4</v>
      </c>
      <c r="F502">
        <v>4</v>
      </c>
      <c r="G502">
        <v>0</v>
      </c>
      <c r="H502">
        <v>4</v>
      </c>
      <c r="I502">
        <v>1.1205480000000001</v>
      </c>
      <c r="J502">
        <v>1</v>
      </c>
      <c r="K502">
        <v>1</v>
      </c>
      <c r="L502">
        <v>4000</v>
      </c>
      <c r="M502">
        <v>4</v>
      </c>
      <c r="N502">
        <v>4</v>
      </c>
      <c r="O502">
        <v>1</v>
      </c>
      <c r="P502">
        <v>2</v>
      </c>
      <c r="Q502">
        <v>4</v>
      </c>
      <c r="R502">
        <v>1.1205480000000001</v>
      </c>
      <c r="S502">
        <v>4000</v>
      </c>
      <c r="T502">
        <v>5</v>
      </c>
      <c r="U502" s="186">
        <v>32832.414952476101</v>
      </c>
      <c r="V502" s="186">
        <v>29533.793683774002</v>
      </c>
      <c r="W502" s="184">
        <f t="shared" si="14"/>
        <v>831308151.99176753</v>
      </c>
      <c r="X502" s="184">
        <f t="shared" si="15"/>
        <v>651974619.88553715</v>
      </c>
    </row>
    <row r="503" spans="2:24" ht="15">
      <c r="B503">
        <v>46960</v>
      </c>
      <c r="C503">
        <v>50</v>
      </c>
      <c r="D503" t="s">
        <v>529</v>
      </c>
      <c r="E503">
        <v>4</v>
      </c>
      <c r="F503">
        <v>6</v>
      </c>
      <c r="G503">
        <v>10</v>
      </c>
      <c r="H503">
        <v>7</v>
      </c>
      <c r="I503">
        <v>8.4410959999999999</v>
      </c>
      <c r="J503">
        <v>1</v>
      </c>
      <c r="K503">
        <v>1</v>
      </c>
      <c r="L503">
        <v>4911</v>
      </c>
      <c r="M503">
        <v>4</v>
      </c>
      <c r="N503">
        <v>6</v>
      </c>
      <c r="O503">
        <v>2</v>
      </c>
      <c r="P503">
        <v>5</v>
      </c>
      <c r="Q503">
        <v>7</v>
      </c>
      <c r="R503">
        <v>8.4410959999999999</v>
      </c>
      <c r="S503">
        <v>4911</v>
      </c>
      <c r="T503">
        <v>3</v>
      </c>
      <c r="U503" s="186">
        <v>14650.033261676501</v>
      </c>
      <c r="V503" s="186">
        <v>15530.1510136245</v>
      </c>
      <c r="W503" s="184">
        <f t="shared" si="14"/>
        <v>94848768.872041225</v>
      </c>
      <c r="X503" s="184">
        <f t="shared" si="15"/>
        <v>112766368.25016224</v>
      </c>
    </row>
    <row r="504" spans="2:24" ht="15">
      <c r="B504">
        <v>46984</v>
      </c>
      <c r="C504">
        <v>24</v>
      </c>
      <c r="D504" t="s">
        <v>529</v>
      </c>
      <c r="E504">
        <v>1</v>
      </c>
      <c r="F504">
        <v>4</v>
      </c>
      <c r="G504">
        <v>2</v>
      </c>
      <c r="H504">
        <v>1</v>
      </c>
      <c r="I504">
        <v>0.95890399999999998</v>
      </c>
      <c r="J504">
        <v>1</v>
      </c>
      <c r="K504">
        <v>1</v>
      </c>
      <c r="L504">
        <v>95750</v>
      </c>
      <c r="M504">
        <v>1</v>
      </c>
      <c r="N504">
        <v>4</v>
      </c>
      <c r="O504">
        <v>2</v>
      </c>
      <c r="P504">
        <v>2</v>
      </c>
      <c r="Q504">
        <v>1</v>
      </c>
      <c r="R504">
        <v>0.95890399999999998</v>
      </c>
      <c r="S504">
        <v>95750</v>
      </c>
      <c r="T504">
        <v>2</v>
      </c>
      <c r="U504" s="186">
        <v>42225.603905885502</v>
      </c>
      <c r="V504" s="186">
        <v>34876.515282355103</v>
      </c>
      <c r="W504" s="184">
        <f t="shared" si="14"/>
        <v>2864860977.2396593</v>
      </c>
      <c r="X504" s="184">
        <f t="shared" si="15"/>
        <v>3705581141.6693468</v>
      </c>
    </row>
    <row r="505" spans="2:24" ht="15">
      <c r="B505">
        <v>47025</v>
      </c>
      <c r="C505">
        <v>28</v>
      </c>
      <c r="D505" t="s">
        <v>529</v>
      </c>
      <c r="E505">
        <v>1</v>
      </c>
      <c r="F505">
        <v>6</v>
      </c>
      <c r="G505">
        <v>13</v>
      </c>
      <c r="H505">
        <v>4</v>
      </c>
      <c r="I505">
        <v>0.50136999999999998</v>
      </c>
      <c r="J505">
        <v>1</v>
      </c>
      <c r="K505">
        <v>1</v>
      </c>
      <c r="L505">
        <v>1671</v>
      </c>
      <c r="M505">
        <v>1</v>
      </c>
      <c r="N505">
        <v>6</v>
      </c>
      <c r="O505">
        <v>3</v>
      </c>
      <c r="P505">
        <v>3</v>
      </c>
      <c r="Q505">
        <v>4</v>
      </c>
      <c r="R505">
        <v>0.50136999999999998</v>
      </c>
      <c r="S505">
        <v>1671</v>
      </c>
      <c r="T505">
        <v>4</v>
      </c>
      <c r="U505" s="186">
        <v>18120.218539912101</v>
      </c>
      <c r="V505" s="186">
        <v>19831.4712298294</v>
      </c>
      <c r="W505" s="184">
        <f t="shared" si="14"/>
        <v>270576790.57378799</v>
      </c>
      <c r="X505" s="184">
        <f t="shared" si="15"/>
        <v>329802715.28946137</v>
      </c>
    </row>
    <row r="506" spans="2:24" ht="15">
      <c r="B506">
        <v>47140</v>
      </c>
      <c r="C506">
        <v>24</v>
      </c>
      <c r="D506" t="s">
        <v>529</v>
      </c>
      <c r="E506">
        <v>1</v>
      </c>
      <c r="F506">
        <v>3</v>
      </c>
      <c r="G506">
        <v>14</v>
      </c>
      <c r="H506">
        <v>1</v>
      </c>
      <c r="I506">
        <v>1.463014</v>
      </c>
      <c r="J506">
        <v>1</v>
      </c>
      <c r="K506">
        <v>1</v>
      </c>
      <c r="L506">
        <v>10000</v>
      </c>
      <c r="M506">
        <v>1</v>
      </c>
      <c r="N506">
        <v>3</v>
      </c>
      <c r="O506">
        <v>3</v>
      </c>
      <c r="P506">
        <v>2</v>
      </c>
      <c r="Q506">
        <v>1</v>
      </c>
      <c r="R506">
        <v>1.463014</v>
      </c>
      <c r="S506">
        <v>10000</v>
      </c>
      <c r="T506">
        <v>1</v>
      </c>
      <c r="U506" s="186">
        <v>17208.207606361299</v>
      </c>
      <c r="V506" s="186">
        <v>16371.740801334599</v>
      </c>
      <c r="W506" s="184">
        <f t="shared" si="14"/>
        <v>51958256.896404877</v>
      </c>
      <c r="X506" s="184">
        <f t="shared" si="15"/>
        <v>40599080.839392081</v>
      </c>
    </row>
    <row r="507" spans="2:24" ht="15">
      <c r="B507">
        <v>47274</v>
      </c>
      <c r="C507">
        <v>29</v>
      </c>
      <c r="D507" t="s">
        <v>529</v>
      </c>
      <c r="E507">
        <v>4</v>
      </c>
      <c r="F507">
        <v>5</v>
      </c>
      <c r="G507">
        <v>8</v>
      </c>
      <c r="H507">
        <v>7</v>
      </c>
      <c r="I507">
        <v>3.1671230000000001</v>
      </c>
      <c r="J507">
        <v>1</v>
      </c>
      <c r="K507">
        <v>1</v>
      </c>
      <c r="L507">
        <v>26169</v>
      </c>
      <c r="M507">
        <v>4</v>
      </c>
      <c r="N507">
        <v>5</v>
      </c>
      <c r="O507">
        <v>2</v>
      </c>
      <c r="P507">
        <v>3</v>
      </c>
      <c r="Q507">
        <v>7</v>
      </c>
      <c r="R507">
        <v>3.1671230000000001</v>
      </c>
      <c r="S507">
        <v>26169</v>
      </c>
      <c r="T507">
        <v>5</v>
      </c>
      <c r="U507" s="186">
        <v>17409.2235371725</v>
      </c>
      <c r="V507" s="186">
        <v>19996.113251831899</v>
      </c>
      <c r="W507" s="184">
        <f t="shared" si="14"/>
        <v>76733683.678706661</v>
      </c>
      <c r="X507" s="184">
        <f t="shared" si="15"/>
        <v>38104530.805709355</v>
      </c>
    </row>
    <row r="508" spans="2:24" ht="15">
      <c r="B508">
        <v>47452</v>
      </c>
      <c r="C508">
        <v>44</v>
      </c>
      <c r="D508" t="s">
        <v>529</v>
      </c>
      <c r="E508">
        <v>2</v>
      </c>
      <c r="F508">
        <v>3</v>
      </c>
      <c r="G508">
        <v>7</v>
      </c>
      <c r="H508">
        <v>7</v>
      </c>
      <c r="I508">
        <v>2.4410959999999999</v>
      </c>
      <c r="J508">
        <v>1</v>
      </c>
      <c r="K508">
        <v>1</v>
      </c>
      <c r="L508">
        <v>58000</v>
      </c>
      <c r="M508">
        <v>2</v>
      </c>
      <c r="N508">
        <v>3</v>
      </c>
      <c r="O508">
        <v>2</v>
      </c>
      <c r="P508">
        <v>5</v>
      </c>
      <c r="Q508">
        <v>7</v>
      </c>
      <c r="R508">
        <v>2.4410959999999999</v>
      </c>
      <c r="S508">
        <v>58000</v>
      </c>
      <c r="T508">
        <v>5</v>
      </c>
      <c r="U508" s="186">
        <v>21596.795622704802</v>
      </c>
      <c r="V508" s="186">
        <v>22561.157147342601</v>
      </c>
      <c r="W508" s="184">
        <f t="shared" si="14"/>
        <v>1325193288.9351246</v>
      </c>
      <c r="X508" s="184">
        <f t="shared" si="15"/>
        <v>1255911582.7353463</v>
      </c>
    </row>
    <row r="509" spans="2:24" ht="15">
      <c r="B509">
        <v>47595</v>
      </c>
      <c r="C509">
        <v>49</v>
      </c>
      <c r="D509" t="s">
        <v>529</v>
      </c>
      <c r="E509">
        <v>1</v>
      </c>
      <c r="F509">
        <v>3</v>
      </c>
      <c r="G509">
        <v>14</v>
      </c>
      <c r="H509">
        <v>6</v>
      </c>
      <c r="I509">
        <v>0.50136999999999998</v>
      </c>
      <c r="J509">
        <v>1</v>
      </c>
      <c r="K509">
        <v>1</v>
      </c>
      <c r="L509">
        <v>19390</v>
      </c>
      <c r="M509">
        <v>1</v>
      </c>
      <c r="N509">
        <v>3</v>
      </c>
      <c r="O509">
        <v>3</v>
      </c>
      <c r="P509">
        <v>5</v>
      </c>
      <c r="Q509">
        <v>6</v>
      </c>
      <c r="R509">
        <v>0.50136999999999998</v>
      </c>
      <c r="S509">
        <v>19390</v>
      </c>
      <c r="T509">
        <v>4</v>
      </c>
      <c r="U509" s="186">
        <v>14757.6622035851</v>
      </c>
      <c r="V509" s="186">
        <v>15792.287585296101</v>
      </c>
      <c r="W509" s="184">
        <f t="shared" si="14"/>
        <v>21458553.460094053</v>
      </c>
      <c r="X509" s="184">
        <f t="shared" si="15"/>
        <v>12943534.618914563</v>
      </c>
    </row>
    <row r="510" spans="2:24" ht="15">
      <c r="B510">
        <v>47829</v>
      </c>
      <c r="C510">
        <v>26</v>
      </c>
      <c r="D510" t="s">
        <v>529</v>
      </c>
      <c r="E510">
        <v>6</v>
      </c>
      <c r="F510">
        <v>6</v>
      </c>
      <c r="G510">
        <v>9</v>
      </c>
      <c r="H510">
        <v>5</v>
      </c>
      <c r="I510">
        <v>0.58904100000000004</v>
      </c>
      <c r="J510">
        <v>1</v>
      </c>
      <c r="K510">
        <v>1</v>
      </c>
      <c r="L510">
        <v>46000</v>
      </c>
      <c r="M510">
        <v>6</v>
      </c>
      <c r="N510">
        <v>6</v>
      </c>
      <c r="O510">
        <v>2</v>
      </c>
      <c r="P510">
        <v>3</v>
      </c>
      <c r="Q510">
        <v>5</v>
      </c>
      <c r="R510">
        <v>0.58904100000000004</v>
      </c>
      <c r="S510">
        <v>46000</v>
      </c>
      <c r="T510">
        <v>4</v>
      </c>
      <c r="U510" s="186">
        <v>16007.207009186901</v>
      </c>
      <c r="V510" s="186">
        <v>18285.2961959813</v>
      </c>
      <c r="W510" s="184">
        <f t="shared" si="14"/>
        <v>899567631.38976729</v>
      </c>
      <c r="X510" s="184">
        <f t="shared" si="15"/>
        <v>768104806.94448864</v>
      </c>
    </row>
    <row r="511" spans="2:24" ht="15">
      <c r="B511">
        <v>47875</v>
      </c>
      <c r="C511">
        <v>37</v>
      </c>
      <c r="D511" t="s">
        <v>529</v>
      </c>
      <c r="E511">
        <v>4</v>
      </c>
      <c r="F511">
        <v>4</v>
      </c>
      <c r="G511">
        <v>15</v>
      </c>
      <c r="H511">
        <v>7</v>
      </c>
      <c r="I511">
        <v>0.93424700000000005</v>
      </c>
      <c r="J511">
        <v>1</v>
      </c>
      <c r="K511">
        <v>1</v>
      </c>
      <c r="L511">
        <v>4521</v>
      </c>
      <c r="M511">
        <v>4</v>
      </c>
      <c r="N511">
        <v>4</v>
      </c>
      <c r="O511">
        <v>3</v>
      </c>
      <c r="P511">
        <v>4</v>
      </c>
      <c r="Q511">
        <v>7</v>
      </c>
      <c r="R511">
        <v>0.93424700000000005</v>
      </c>
      <c r="S511">
        <v>4521</v>
      </c>
      <c r="T511">
        <v>4</v>
      </c>
      <c r="U511" s="186">
        <v>11253.604622692899</v>
      </c>
      <c r="V511" s="186">
        <v>11782.0587009623</v>
      </c>
      <c r="W511" s="184">
        <f t="shared" si="14"/>
        <v>45327965.0055058</v>
      </c>
      <c r="X511" s="184">
        <f t="shared" si="15"/>
        <v>52722973.458820321</v>
      </c>
    </row>
    <row r="512" spans="2:24" ht="15">
      <c r="B512">
        <v>48061</v>
      </c>
      <c r="C512">
        <v>23</v>
      </c>
      <c r="D512" t="s">
        <v>529</v>
      </c>
      <c r="E512">
        <v>4</v>
      </c>
      <c r="F512">
        <v>6</v>
      </c>
      <c r="G512">
        <v>13</v>
      </c>
      <c r="H512">
        <v>3</v>
      </c>
      <c r="I512">
        <v>1.712329</v>
      </c>
      <c r="J512">
        <v>1</v>
      </c>
      <c r="K512">
        <v>1</v>
      </c>
      <c r="L512">
        <v>2050</v>
      </c>
      <c r="M512">
        <v>4</v>
      </c>
      <c r="N512">
        <v>6</v>
      </c>
      <c r="O512">
        <v>3</v>
      </c>
      <c r="P512">
        <v>2</v>
      </c>
      <c r="Q512">
        <v>3</v>
      </c>
      <c r="R512">
        <v>1.712329</v>
      </c>
      <c r="S512">
        <v>2050</v>
      </c>
      <c r="T512">
        <v>1</v>
      </c>
      <c r="U512" s="186">
        <v>14994.361877069899</v>
      </c>
      <c r="V512" s="186">
        <v>14337.516280865801</v>
      </c>
      <c r="W512" s="184">
        <f t="shared" si="14"/>
        <v>167556504.40454057</v>
      </c>
      <c r="X512" s="184">
        <f t="shared" si="15"/>
        <v>150983056.3525421</v>
      </c>
    </row>
    <row r="513" spans="2:24" ht="15">
      <c r="B513">
        <v>48182</v>
      </c>
      <c r="C513">
        <v>19</v>
      </c>
      <c r="D513" t="s">
        <v>529</v>
      </c>
      <c r="E513">
        <v>4</v>
      </c>
      <c r="F513">
        <v>3</v>
      </c>
      <c r="G513">
        <v>3</v>
      </c>
      <c r="H513">
        <v>1</v>
      </c>
      <c r="I513">
        <v>1.2575339999999999</v>
      </c>
      <c r="J513">
        <v>1</v>
      </c>
      <c r="K513">
        <v>1</v>
      </c>
      <c r="L513">
        <v>5321</v>
      </c>
      <c r="M513">
        <v>4</v>
      </c>
      <c r="N513">
        <v>3</v>
      </c>
      <c r="O513">
        <v>2</v>
      </c>
      <c r="P513">
        <v>1</v>
      </c>
      <c r="Q513">
        <v>1</v>
      </c>
      <c r="R513">
        <v>1.2575339999999999</v>
      </c>
      <c r="S513">
        <v>5321</v>
      </c>
      <c r="T513">
        <v>3</v>
      </c>
      <c r="U513" s="186">
        <v>32857.358762956697</v>
      </c>
      <c r="V513" s="186">
        <v>18063.716379191301</v>
      </c>
      <c r="W513" s="184">
        <f t="shared" si="14"/>
        <v>758251053.92226207</v>
      </c>
      <c r="X513" s="184">
        <f t="shared" si="15"/>
        <v>162376820.72051024</v>
      </c>
    </row>
    <row r="514" spans="2:24" ht="15">
      <c r="B514">
        <v>48219</v>
      </c>
      <c r="C514">
        <v>45</v>
      </c>
      <c r="D514" t="s">
        <v>529</v>
      </c>
      <c r="E514">
        <v>3</v>
      </c>
      <c r="F514">
        <v>6</v>
      </c>
      <c r="G514">
        <v>8</v>
      </c>
      <c r="H514">
        <v>7</v>
      </c>
      <c r="I514">
        <v>1.4904109999999999</v>
      </c>
      <c r="J514">
        <v>1</v>
      </c>
      <c r="K514">
        <v>1</v>
      </c>
      <c r="L514">
        <v>463</v>
      </c>
      <c r="M514">
        <v>3</v>
      </c>
      <c r="N514">
        <v>6</v>
      </c>
      <c r="O514">
        <v>2</v>
      </c>
      <c r="P514">
        <v>5</v>
      </c>
      <c r="Q514">
        <v>7</v>
      </c>
      <c r="R514">
        <v>1.4904109999999999</v>
      </c>
      <c r="S514">
        <v>463</v>
      </c>
      <c r="T514">
        <v>5</v>
      </c>
      <c r="U514" s="186">
        <v>18818.327615056802</v>
      </c>
      <c r="V514" s="186">
        <v>19472.383164082199</v>
      </c>
      <c r="W514" s="184">
        <f t="shared" si="14"/>
        <v>336918051.85606682</v>
      </c>
      <c r="X514" s="184">
        <f t="shared" si="15"/>
        <v>361356648.27889174</v>
      </c>
    </row>
    <row r="515" spans="2:24" ht="15">
      <c r="B515">
        <v>48244</v>
      </c>
      <c r="C515">
        <v>63</v>
      </c>
      <c r="D515" t="s">
        <v>529</v>
      </c>
      <c r="E515">
        <v>2</v>
      </c>
      <c r="F515">
        <v>6</v>
      </c>
      <c r="G515">
        <v>1</v>
      </c>
      <c r="H515">
        <v>7</v>
      </c>
      <c r="I515">
        <v>0.95342499999999997</v>
      </c>
      <c r="J515">
        <v>1</v>
      </c>
      <c r="K515">
        <v>1</v>
      </c>
      <c r="L515">
        <v>1602</v>
      </c>
      <c r="M515">
        <v>2</v>
      </c>
      <c r="N515">
        <v>6</v>
      </c>
      <c r="O515">
        <v>2</v>
      </c>
      <c r="P515">
        <v>6</v>
      </c>
      <c r="Q515">
        <v>7</v>
      </c>
      <c r="R515">
        <v>0.95342499999999997</v>
      </c>
      <c r="S515">
        <v>1602</v>
      </c>
      <c r="T515">
        <v>3</v>
      </c>
      <c r="U515" s="186">
        <v>33211.030051319998</v>
      </c>
      <c r="V515" s="186">
        <v>27576.568018995698</v>
      </c>
      <c r="W515" s="184">
        <f t="shared" si="14"/>
        <v>999130780.78525078</v>
      </c>
      <c r="X515" s="184">
        <f t="shared" si="15"/>
        <v>674678183.77343416</v>
      </c>
    </row>
    <row r="516" spans="2:24" ht="15">
      <c r="B516">
        <v>48531</v>
      </c>
      <c r="C516">
        <v>47</v>
      </c>
      <c r="D516" t="s">
        <v>529</v>
      </c>
      <c r="E516">
        <v>4</v>
      </c>
      <c r="F516">
        <v>2</v>
      </c>
      <c r="G516">
        <v>10</v>
      </c>
      <c r="H516">
        <v>7</v>
      </c>
      <c r="I516">
        <v>0.75068500000000005</v>
      </c>
      <c r="J516">
        <v>1</v>
      </c>
      <c r="K516">
        <v>1</v>
      </c>
      <c r="L516">
        <v>1454</v>
      </c>
      <c r="M516">
        <v>4</v>
      </c>
      <c r="N516">
        <v>2</v>
      </c>
      <c r="O516">
        <v>2</v>
      </c>
      <c r="P516">
        <v>5</v>
      </c>
      <c r="Q516">
        <v>7</v>
      </c>
      <c r="R516">
        <v>0.75068500000000005</v>
      </c>
      <c r="S516">
        <v>1454</v>
      </c>
      <c r="T516">
        <v>5</v>
      </c>
      <c r="U516" s="186">
        <v>12498.2874005551</v>
      </c>
      <c r="V516" s="186">
        <v>13577.107821883401</v>
      </c>
      <c r="W516" s="184">
        <f t="shared" si="14"/>
        <v>121976284.18606013</v>
      </c>
      <c r="X516" s="184">
        <f t="shared" si="15"/>
        <v>146969743.2610105</v>
      </c>
    </row>
    <row r="517" spans="2:24" ht="15">
      <c r="B517">
        <v>48796</v>
      </c>
      <c r="C517">
        <v>42</v>
      </c>
      <c r="D517" t="s">
        <v>529</v>
      </c>
      <c r="E517">
        <v>3</v>
      </c>
      <c r="F517">
        <v>2</v>
      </c>
      <c r="G517">
        <v>16</v>
      </c>
      <c r="H517">
        <v>7</v>
      </c>
      <c r="I517">
        <v>1.6027400000000001</v>
      </c>
      <c r="J517">
        <v>1</v>
      </c>
      <c r="K517">
        <v>1</v>
      </c>
      <c r="L517">
        <v>1889</v>
      </c>
      <c r="M517">
        <v>3</v>
      </c>
      <c r="N517">
        <v>2</v>
      </c>
      <c r="O517">
        <v>3</v>
      </c>
      <c r="P517">
        <v>5</v>
      </c>
      <c r="Q517">
        <v>7</v>
      </c>
      <c r="R517">
        <v>1.6027400000000001</v>
      </c>
      <c r="S517">
        <v>1889</v>
      </c>
      <c r="T517">
        <v>1</v>
      </c>
      <c r="U517" s="186">
        <v>10484.4039851083</v>
      </c>
      <c r="V517" s="186">
        <v>11001.958664719399</v>
      </c>
      <c r="W517" s="184">
        <f t="shared" si="14"/>
        <v>73880969.667215645</v>
      </c>
      <c r="X517" s="184">
        <f t="shared" si="15"/>
        <v>83046015.624884382</v>
      </c>
    </row>
    <row r="518" spans="2:24" ht="15">
      <c r="B518">
        <v>48815</v>
      </c>
      <c r="C518">
        <v>39</v>
      </c>
      <c r="D518" t="s">
        <v>529</v>
      </c>
      <c r="E518">
        <v>2</v>
      </c>
      <c r="F518">
        <v>5</v>
      </c>
      <c r="G518">
        <v>0</v>
      </c>
      <c r="H518">
        <v>7</v>
      </c>
      <c r="I518">
        <v>0.136986</v>
      </c>
      <c r="J518">
        <v>1</v>
      </c>
      <c r="K518">
        <v>1</v>
      </c>
      <c r="L518">
        <v>104966</v>
      </c>
      <c r="M518">
        <v>2</v>
      </c>
      <c r="N518">
        <v>5</v>
      </c>
      <c r="O518">
        <v>1</v>
      </c>
      <c r="P518">
        <v>4</v>
      </c>
      <c r="Q518">
        <v>7</v>
      </c>
      <c r="R518">
        <v>0.136986</v>
      </c>
      <c r="S518">
        <v>104966</v>
      </c>
      <c r="T518">
        <v>5</v>
      </c>
      <c r="U518" s="186">
        <v>43499.770133701597</v>
      </c>
      <c r="V518" s="186">
        <v>44677.550767351</v>
      </c>
      <c r="W518" s="184">
        <f t="shared" si="14"/>
        <v>3778097413.976634</v>
      </c>
      <c r="X518" s="184">
        <f t="shared" si="15"/>
        <v>3634697110.8776956</v>
      </c>
    </row>
    <row r="519" spans="2:24" ht="15">
      <c r="B519">
        <v>48837</v>
      </c>
      <c r="C519">
        <v>32</v>
      </c>
      <c r="D519" t="s">
        <v>531</v>
      </c>
      <c r="E519">
        <v>2</v>
      </c>
      <c r="F519">
        <v>5</v>
      </c>
      <c r="G519">
        <v>2</v>
      </c>
      <c r="H519">
        <v>7</v>
      </c>
      <c r="I519">
        <v>0.98904099999999995</v>
      </c>
      <c r="J519">
        <v>1</v>
      </c>
      <c r="K519">
        <v>1</v>
      </c>
      <c r="L519">
        <v>7567</v>
      </c>
      <c r="M519">
        <v>2</v>
      </c>
      <c r="N519">
        <v>5</v>
      </c>
      <c r="O519">
        <v>2</v>
      </c>
      <c r="P519">
        <v>4</v>
      </c>
      <c r="Q519">
        <v>7</v>
      </c>
      <c r="R519">
        <v>0.98904099999999995</v>
      </c>
      <c r="S519">
        <v>7567</v>
      </c>
      <c r="T519">
        <v>4</v>
      </c>
      <c r="U519" s="186">
        <v>18872.302238048698</v>
      </c>
      <c r="V519" s="186">
        <v>18081.440694646401</v>
      </c>
      <c r="W519" s="184">
        <f t="shared" si="14"/>
        <v>127809858.69362891</v>
      </c>
      <c r="X519" s="184">
        <f t="shared" si="15"/>
        <v>110553463.12123628</v>
      </c>
    </row>
    <row r="520" spans="2:24" ht="15">
      <c r="B520">
        <v>49138</v>
      </c>
      <c r="C520">
        <v>20</v>
      </c>
      <c r="D520" t="s">
        <v>529</v>
      </c>
      <c r="E520">
        <v>2</v>
      </c>
      <c r="F520">
        <v>6</v>
      </c>
      <c r="G520">
        <v>4</v>
      </c>
      <c r="H520">
        <v>4</v>
      </c>
      <c r="I520">
        <v>0.32602700000000001</v>
      </c>
      <c r="J520">
        <v>1</v>
      </c>
      <c r="K520">
        <v>1</v>
      </c>
      <c r="L520">
        <v>57944</v>
      </c>
      <c r="M520">
        <v>2</v>
      </c>
      <c r="N520">
        <v>6</v>
      </c>
      <c r="O520">
        <v>2</v>
      </c>
      <c r="P520">
        <v>1</v>
      </c>
      <c r="Q520">
        <v>4</v>
      </c>
      <c r="R520">
        <v>0.32602700000000001</v>
      </c>
      <c r="S520">
        <v>57944</v>
      </c>
      <c r="T520">
        <v>2</v>
      </c>
      <c r="U520" s="186">
        <v>40348.437495588201</v>
      </c>
      <c r="V520" s="186">
        <v>18670.310819078899</v>
      </c>
      <c r="W520" s="184">
        <f t="shared" ref="W520:W583" si="16">(U520-$S520)^2</f>
        <v>309603819.8466624</v>
      </c>
      <c r="X520" s="184">
        <f t="shared" ref="X520:X583" si="17">(V520-$S520)^2</f>
        <v>1542422661.8795991</v>
      </c>
    </row>
    <row r="521" spans="2:24" ht="15">
      <c r="B521">
        <v>49147</v>
      </c>
      <c r="C521">
        <v>23</v>
      </c>
      <c r="D521" t="s">
        <v>529</v>
      </c>
      <c r="E521">
        <v>4</v>
      </c>
      <c r="F521">
        <v>4</v>
      </c>
      <c r="G521">
        <v>1</v>
      </c>
      <c r="H521">
        <v>4</v>
      </c>
      <c r="I521">
        <v>0.99452099999999999</v>
      </c>
      <c r="J521">
        <v>1</v>
      </c>
      <c r="K521">
        <v>1</v>
      </c>
      <c r="L521">
        <v>400</v>
      </c>
      <c r="M521">
        <v>4</v>
      </c>
      <c r="N521">
        <v>4</v>
      </c>
      <c r="O521">
        <v>2</v>
      </c>
      <c r="P521">
        <v>2</v>
      </c>
      <c r="Q521">
        <v>4</v>
      </c>
      <c r="R521">
        <v>0.99452099999999999</v>
      </c>
      <c r="S521">
        <v>400</v>
      </c>
      <c r="T521">
        <v>1</v>
      </c>
      <c r="U521" s="186">
        <v>29744.954820262301</v>
      </c>
      <c r="V521" s="186">
        <v>26880.820795522301</v>
      </c>
      <c r="W521" s="184">
        <f t="shared" si="16"/>
        <v>861126373.40323567</v>
      </c>
      <c r="X521" s="184">
        <f t="shared" si="17"/>
        <v>701233870.00456631</v>
      </c>
    </row>
    <row r="522" spans="2:24" ht="15">
      <c r="B522">
        <v>49297</v>
      </c>
      <c r="C522">
        <v>47</v>
      </c>
      <c r="D522" t="s">
        <v>529</v>
      </c>
      <c r="E522">
        <v>2</v>
      </c>
      <c r="F522">
        <v>6</v>
      </c>
      <c r="G522">
        <v>1</v>
      </c>
      <c r="H522">
        <v>7</v>
      </c>
      <c r="I522">
        <v>0.52328799999999998</v>
      </c>
      <c r="J522">
        <v>1</v>
      </c>
      <c r="K522">
        <v>1</v>
      </c>
      <c r="L522">
        <v>90750</v>
      </c>
      <c r="M522">
        <v>2</v>
      </c>
      <c r="N522">
        <v>6</v>
      </c>
      <c r="O522">
        <v>2</v>
      </c>
      <c r="P522">
        <v>5</v>
      </c>
      <c r="Q522">
        <v>7</v>
      </c>
      <c r="R522">
        <v>0.52328799999999998</v>
      </c>
      <c r="S522">
        <v>90750</v>
      </c>
      <c r="T522">
        <v>3</v>
      </c>
      <c r="U522" s="186">
        <v>41044.570681617603</v>
      </c>
      <c r="V522" s="186">
        <v>42084.001458630803</v>
      </c>
      <c r="W522" s="184">
        <f t="shared" si="16"/>
        <v>2470629703.7247086</v>
      </c>
      <c r="X522" s="184">
        <f t="shared" si="17"/>
        <v>2368379414.0285487</v>
      </c>
    </row>
    <row r="523" spans="2:24" ht="15">
      <c r="B523">
        <v>49637</v>
      </c>
      <c r="C523">
        <v>52</v>
      </c>
      <c r="D523" t="s">
        <v>529</v>
      </c>
      <c r="E523">
        <v>2</v>
      </c>
      <c r="F523">
        <v>3</v>
      </c>
      <c r="G523">
        <v>21</v>
      </c>
      <c r="H523">
        <v>3</v>
      </c>
      <c r="I523">
        <v>0.271233</v>
      </c>
      <c r="J523">
        <v>1</v>
      </c>
      <c r="K523">
        <v>1</v>
      </c>
      <c r="L523">
        <v>22162</v>
      </c>
      <c r="M523">
        <v>2</v>
      </c>
      <c r="N523">
        <v>3</v>
      </c>
      <c r="O523">
        <v>3</v>
      </c>
      <c r="P523">
        <v>6</v>
      </c>
      <c r="Q523">
        <v>3</v>
      </c>
      <c r="R523">
        <v>0.271233</v>
      </c>
      <c r="S523">
        <v>22162</v>
      </c>
      <c r="T523">
        <v>4</v>
      </c>
      <c r="U523" s="186">
        <v>10276.8515972923</v>
      </c>
      <c r="V523" s="186">
        <v>9878.8322348203401</v>
      </c>
      <c r="W523" s="184">
        <f t="shared" si="16"/>
        <v>141256752.55438539</v>
      </c>
      <c r="X523" s="184">
        <f t="shared" si="17"/>
        <v>150876210.34754869</v>
      </c>
    </row>
    <row r="524" spans="2:24" ht="15">
      <c r="B524">
        <v>49663</v>
      </c>
      <c r="C524">
        <v>35</v>
      </c>
      <c r="D524" t="s">
        <v>529</v>
      </c>
      <c r="E524">
        <v>4</v>
      </c>
      <c r="F524">
        <v>5</v>
      </c>
      <c r="G524">
        <v>0</v>
      </c>
      <c r="H524">
        <v>6</v>
      </c>
      <c r="I524">
        <v>0.43287700000000001</v>
      </c>
      <c r="J524">
        <v>1</v>
      </c>
      <c r="K524">
        <v>1</v>
      </c>
      <c r="L524">
        <v>280</v>
      </c>
      <c r="M524">
        <v>4</v>
      </c>
      <c r="N524">
        <v>5</v>
      </c>
      <c r="O524">
        <v>1</v>
      </c>
      <c r="P524">
        <v>4</v>
      </c>
      <c r="Q524">
        <v>6</v>
      </c>
      <c r="R524">
        <v>0.43287700000000001</v>
      </c>
      <c r="S524">
        <v>280</v>
      </c>
      <c r="T524">
        <v>4</v>
      </c>
      <c r="U524" s="186">
        <v>33099.976673645302</v>
      </c>
      <c r="V524" s="186">
        <v>34596.6010863642</v>
      </c>
      <c r="W524" s="184">
        <f t="shared" si="16"/>
        <v>1077150868.8586218</v>
      </c>
      <c r="X524" s="184">
        <f t="shared" si="17"/>
        <v>1177629110.1206527</v>
      </c>
    </row>
    <row r="525" spans="2:24" ht="15">
      <c r="B525">
        <v>49671</v>
      </c>
      <c r="C525">
        <v>46</v>
      </c>
      <c r="D525" t="s">
        <v>529</v>
      </c>
      <c r="E525">
        <v>4</v>
      </c>
      <c r="F525">
        <v>5</v>
      </c>
      <c r="G525">
        <v>15</v>
      </c>
      <c r="H525">
        <v>3</v>
      </c>
      <c r="I525">
        <v>3.9397259999999998</v>
      </c>
      <c r="J525">
        <v>1</v>
      </c>
      <c r="K525">
        <v>1</v>
      </c>
      <c r="L525">
        <v>4990</v>
      </c>
      <c r="M525">
        <v>4</v>
      </c>
      <c r="N525">
        <v>5</v>
      </c>
      <c r="O525">
        <v>3</v>
      </c>
      <c r="P525">
        <v>5</v>
      </c>
      <c r="Q525">
        <v>3</v>
      </c>
      <c r="R525">
        <v>3.9397259999999998</v>
      </c>
      <c r="S525">
        <v>4990</v>
      </c>
      <c r="T525">
        <v>2</v>
      </c>
      <c r="U525" s="186">
        <v>11418.872747486899</v>
      </c>
      <c r="V525" s="186">
        <v>12335.7124140496</v>
      </c>
      <c r="W525" s="184">
        <f t="shared" si="16"/>
        <v>41330404.803379752</v>
      </c>
      <c r="X525" s="184">
        <f t="shared" si="17"/>
        <v>53959490.8699224</v>
      </c>
    </row>
    <row r="526" spans="2:24" ht="15">
      <c r="B526">
        <v>49763</v>
      </c>
      <c r="C526">
        <v>20</v>
      </c>
      <c r="D526" t="s">
        <v>529</v>
      </c>
      <c r="E526">
        <v>2</v>
      </c>
      <c r="F526">
        <v>3</v>
      </c>
      <c r="G526">
        <v>5</v>
      </c>
      <c r="H526">
        <v>1</v>
      </c>
      <c r="I526">
        <v>1.860274</v>
      </c>
      <c r="J526">
        <v>1</v>
      </c>
      <c r="K526">
        <v>1</v>
      </c>
      <c r="L526">
        <v>13600</v>
      </c>
      <c r="M526">
        <v>2</v>
      </c>
      <c r="N526">
        <v>3</v>
      </c>
      <c r="O526">
        <v>2</v>
      </c>
      <c r="P526">
        <v>1</v>
      </c>
      <c r="Q526">
        <v>1</v>
      </c>
      <c r="R526">
        <v>1.860274</v>
      </c>
      <c r="S526">
        <v>13600</v>
      </c>
      <c r="T526">
        <v>5</v>
      </c>
      <c r="U526" s="186">
        <v>34163.125081812999</v>
      </c>
      <c r="V526" s="186">
        <v>18027.102533931</v>
      </c>
      <c r="W526" s="184">
        <f t="shared" si="16"/>
        <v>422842113.13028687</v>
      </c>
      <c r="X526" s="184">
        <f t="shared" si="17"/>
        <v>19599236.84593828</v>
      </c>
    </row>
    <row r="527" spans="2:24" ht="15">
      <c r="B527">
        <v>49823</v>
      </c>
      <c r="C527">
        <v>28</v>
      </c>
      <c r="D527" t="s">
        <v>529</v>
      </c>
      <c r="E527">
        <v>5</v>
      </c>
      <c r="F527">
        <v>5</v>
      </c>
      <c r="G527">
        <v>18</v>
      </c>
      <c r="H527">
        <v>1</v>
      </c>
      <c r="I527">
        <v>0.243836</v>
      </c>
      <c r="J527">
        <v>1</v>
      </c>
      <c r="K527">
        <v>1</v>
      </c>
      <c r="L527">
        <v>22874</v>
      </c>
      <c r="M527">
        <v>5</v>
      </c>
      <c r="N527">
        <v>5</v>
      </c>
      <c r="O527">
        <v>3</v>
      </c>
      <c r="P527">
        <v>3</v>
      </c>
      <c r="Q527">
        <v>1</v>
      </c>
      <c r="R527">
        <v>0.243836</v>
      </c>
      <c r="S527">
        <v>22874</v>
      </c>
      <c r="T527">
        <v>3</v>
      </c>
      <c r="U527" s="186">
        <v>10545.7460982006</v>
      </c>
      <c r="V527" s="186">
        <v>12027.0029036589</v>
      </c>
      <c r="W527" s="184">
        <f t="shared" si="16"/>
        <v>151985844.26723215</v>
      </c>
      <c r="X527" s="184">
        <f t="shared" si="17"/>
        <v>117657346.00803225</v>
      </c>
    </row>
    <row r="528" spans="2:24" ht="15">
      <c r="B528">
        <v>50001</v>
      </c>
      <c r="C528">
        <v>22</v>
      </c>
      <c r="D528" t="s">
        <v>529</v>
      </c>
      <c r="E528">
        <v>4</v>
      </c>
      <c r="F528">
        <v>3</v>
      </c>
      <c r="G528">
        <v>17</v>
      </c>
      <c r="H528">
        <v>1</v>
      </c>
      <c r="I528">
        <v>2.2712330000000001</v>
      </c>
      <c r="J528">
        <v>1</v>
      </c>
      <c r="K528">
        <v>1</v>
      </c>
      <c r="L528">
        <v>7894</v>
      </c>
      <c r="M528">
        <v>4</v>
      </c>
      <c r="N528">
        <v>3</v>
      </c>
      <c r="O528">
        <v>3</v>
      </c>
      <c r="P528">
        <v>2</v>
      </c>
      <c r="Q528">
        <v>1</v>
      </c>
      <c r="R528">
        <v>2.2712330000000001</v>
      </c>
      <c r="S528">
        <v>7894</v>
      </c>
      <c r="T528">
        <v>3</v>
      </c>
      <c r="U528" s="186">
        <v>12280.782194379401</v>
      </c>
      <c r="V528" s="186">
        <v>12201.841663203701</v>
      </c>
      <c r="W528" s="184">
        <f t="shared" si="16"/>
        <v>19243858.020924151</v>
      </c>
      <c r="X528" s="184">
        <f t="shared" si="17"/>
        <v>18557499.795233626</v>
      </c>
    </row>
    <row r="529" spans="2:24" ht="15">
      <c r="B529">
        <v>50034</v>
      </c>
      <c r="C529">
        <v>23</v>
      </c>
      <c r="D529" t="s">
        <v>531</v>
      </c>
      <c r="E529">
        <v>1</v>
      </c>
      <c r="F529">
        <v>3</v>
      </c>
      <c r="G529">
        <v>10</v>
      </c>
      <c r="H529">
        <v>1</v>
      </c>
      <c r="I529">
        <v>0.27671200000000001</v>
      </c>
      <c r="J529">
        <v>1</v>
      </c>
      <c r="K529">
        <v>1</v>
      </c>
      <c r="L529">
        <v>1500</v>
      </c>
      <c r="M529">
        <v>1</v>
      </c>
      <c r="N529">
        <v>3</v>
      </c>
      <c r="O529">
        <v>2</v>
      </c>
      <c r="P529">
        <v>2</v>
      </c>
      <c r="Q529">
        <v>1</v>
      </c>
      <c r="R529">
        <v>0.27671200000000001</v>
      </c>
      <c r="S529">
        <v>1500</v>
      </c>
      <c r="T529">
        <v>5</v>
      </c>
      <c r="U529" s="186">
        <v>14622.688357224501</v>
      </c>
      <c r="V529" s="186">
        <v>13730.6267409719</v>
      </c>
      <c r="W529" s="184">
        <f t="shared" si="16"/>
        <v>172204949.72083545</v>
      </c>
      <c r="X529" s="184">
        <f t="shared" si="17"/>
        <v>149588230.47697693</v>
      </c>
    </row>
    <row r="530" spans="2:24" ht="15">
      <c r="B530">
        <v>50112</v>
      </c>
      <c r="C530">
        <v>50</v>
      </c>
      <c r="D530" t="s">
        <v>529</v>
      </c>
      <c r="E530">
        <v>2</v>
      </c>
      <c r="F530">
        <v>3</v>
      </c>
      <c r="G530">
        <v>16</v>
      </c>
      <c r="H530">
        <v>2</v>
      </c>
      <c r="I530">
        <v>3.5287670000000002</v>
      </c>
      <c r="J530">
        <v>1</v>
      </c>
      <c r="K530">
        <v>1</v>
      </c>
      <c r="L530">
        <v>6525</v>
      </c>
      <c r="M530">
        <v>2</v>
      </c>
      <c r="N530">
        <v>3</v>
      </c>
      <c r="O530">
        <v>3</v>
      </c>
      <c r="P530">
        <v>5</v>
      </c>
      <c r="Q530">
        <v>2</v>
      </c>
      <c r="R530">
        <v>3.5287670000000002</v>
      </c>
      <c r="S530">
        <v>6525</v>
      </c>
      <c r="T530">
        <v>4</v>
      </c>
      <c r="U530" s="186">
        <v>12574.927146272799</v>
      </c>
      <c r="V530" s="186">
        <v>13748.598288453401</v>
      </c>
      <c r="W530" s="184">
        <f t="shared" si="16"/>
        <v>36601618.475208536</v>
      </c>
      <c r="X530" s="184">
        <f t="shared" si="17"/>
        <v>52180372.232946895</v>
      </c>
    </row>
    <row r="531" spans="2:24" ht="15">
      <c r="B531">
        <v>50194</v>
      </c>
      <c r="C531">
        <v>50</v>
      </c>
      <c r="D531" t="s">
        <v>529</v>
      </c>
      <c r="E531">
        <v>4</v>
      </c>
      <c r="F531">
        <v>5</v>
      </c>
      <c r="G531">
        <v>10</v>
      </c>
      <c r="H531">
        <v>7</v>
      </c>
      <c r="I531">
        <v>4.3972600000000002</v>
      </c>
      <c r="J531">
        <v>1</v>
      </c>
      <c r="K531">
        <v>1</v>
      </c>
      <c r="L531">
        <v>2700</v>
      </c>
      <c r="M531">
        <v>4</v>
      </c>
      <c r="N531">
        <v>5</v>
      </c>
      <c r="O531">
        <v>2</v>
      </c>
      <c r="P531">
        <v>5</v>
      </c>
      <c r="Q531">
        <v>7</v>
      </c>
      <c r="R531">
        <v>4.3972600000000002</v>
      </c>
      <c r="S531">
        <v>2700</v>
      </c>
      <c r="T531">
        <v>3</v>
      </c>
      <c r="U531" s="186">
        <v>13839.2766233129</v>
      </c>
      <c r="V531" s="186">
        <v>15075.268271859601</v>
      </c>
      <c r="W531" s="184">
        <f t="shared" si="16"/>
        <v>124083483.69068526</v>
      </c>
      <c r="X531" s="184">
        <f t="shared" si="17"/>
        <v>153147264.80049491</v>
      </c>
    </row>
    <row r="532" spans="2:24" ht="15">
      <c r="B532">
        <v>50214</v>
      </c>
      <c r="C532">
        <v>32</v>
      </c>
      <c r="D532" t="s">
        <v>529</v>
      </c>
      <c r="E532">
        <v>2</v>
      </c>
      <c r="F532">
        <v>5</v>
      </c>
      <c r="G532">
        <v>14</v>
      </c>
      <c r="H532">
        <v>7</v>
      </c>
      <c r="I532">
        <v>1.3671230000000001</v>
      </c>
      <c r="J532">
        <v>1</v>
      </c>
      <c r="K532">
        <v>1</v>
      </c>
      <c r="L532">
        <v>2380</v>
      </c>
      <c r="M532">
        <v>2</v>
      </c>
      <c r="N532">
        <v>5</v>
      </c>
      <c r="O532">
        <v>3</v>
      </c>
      <c r="P532">
        <v>4</v>
      </c>
      <c r="Q532">
        <v>7</v>
      </c>
      <c r="R532">
        <v>1.3671230000000001</v>
      </c>
      <c r="S532">
        <v>2380</v>
      </c>
      <c r="T532">
        <v>5</v>
      </c>
      <c r="U532" s="186">
        <v>14180.0624265848</v>
      </c>
      <c r="V532" s="186">
        <v>14210.497279846501</v>
      </c>
      <c r="W532" s="184">
        <f t="shared" si="16"/>
        <v>139241473.27129835</v>
      </c>
      <c r="X532" s="184">
        <f t="shared" si="17"/>
        <v>139960665.88845545</v>
      </c>
    </row>
    <row r="533" spans="2:24" ht="15">
      <c r="B533">
        <v>50504</v>
      </c>
      <c r="C533">
        <v>22</v>
      </c>
      <c r="D533" t="s">
        <v>531</v>
      </c>
      <c r="E533">
        <v>2</v>
      </c>
      <c r="F533">
        <v>4</v>
      </c>
      <c r="G533">
        <v>1</v>
      </c>
      <c r="H533">
        <v>1</v>
      </c>
      <c r="I533">
        <v>0.47671200000000002</v>
      </c>
      <c r="J533">
        <v>1</v>
      </c>
      <c r="K533">
        <v>1</v>
      </c>
      <c r="L533">
        <v>2367</v>
      </c>
      <c r="M533">
        <v>2</v>
      </c>
      <c r="N533">
        <v>4</v>
      </c>
      <c r="O533">
        <v>2</v>
      </c>
      <c r="P533">
        <v>2</v>
      </c>
      <c r="Q533">
        <v>1</v>
      </c>
      <c r="R533">
        <v>0.47671200000000002</v>
      </c>
      <c r="S533">
        <v>2367</v>
      </c>
      <c r="T533">
        <v>2</v>
      </c>
      <c r="U533" s="186">
        <v>20481.5274289466</v>
      </c>
      <c r="V533" s="186">
        <v>18402.945879094001</v>
      </c>
      <c r="W533" s="184">
        <f t="shared" si="16"/>
        <v>328136103.97405869</v>
      </c>
      <c r="X533" s="184">
        <f t="shared" si="17"/>
        <v>257151560.23723185</v>
      </c>
    </row>
    <row r="534" spans="2:24" ht="15">
      <c r="B534">
        <v>50519</v>
      </c>
      <c r="C534">
        <v>30</v>
      </c>
      <c r="D534" t="s">
        <v>529</v>
      </c>
      <c r="E534">
        <v>2</v>
      </c>
      <c r="F534">
        <v>6</v>
      </c>
      <c r="G534">
        <v>10</v>
      </c>
      <c r="H534">
        <v>7</v>
      </c>
      <c r="I534">
        <v>1.2712330000000001</v>
      </c>
      <c r="J534">
        <v>1</v>
      </c>
      <c r="K534">
        <v>1</v>
      </c>
      <c r="L534">
        <v>40000</v>
      </c>
      <c r="M534">
        <v>2</v>
      </c>
      <c r="N534">
        <v>6</v>
      </c>
      <c r="O534">
        <v>2</v>
      </c>
      <c r="P534">
        <v>3</v>
      </c>
      <c r="Q534">
        <v>7</v>
      </c>
      <c r="R534">
        <v>1.2712330000000001</v>
      </c>
      <c r="S534">
        <v>40000</v>
      </c>
      <c r="T534">
        <v>4</v>
      </c>
      <c r="U534" s="186">
        <v>19797.957458566001</v>
      </c>
      <c r="V534" s="186">
        <v>21954.2301583431</v>
      </c>
      <c r="W534" s="184">
        <f t="shared" si="16"/>
        <v>408122522.84590906</v>
      </c>
      <c r="X534" s="184">
        <f t="shared" si="17"/>
        <v>325649809.17805368</v>
      </c>
    </row>
    <row r="535" spans="2:24" ht="15">
      <c r="B535">
        <v>50671</v>
      </c>
      <c r="C535">
        <v>67</v>
      </c>
      <c r="D535" t="s">
        <v>529</v>
      </c>
      <c r="E535">
        <v>3</v>
      </c>
      <c r="F535">
        <v>2</v>
      </c>
      <c r="G535">
        <v>18</v>
      </c>
      <c r="H535">
        <v>6</v>
      </c>
      <c r="I535">
        <v>0.68493199999999999</v>
      </c>
      <c r="J535">
        <v>1</v>
      </c>
      <c r="K535">
        <v>1</v>
      </c>
      <c r="L535">
        <v>7459</v>
      </c>
      <c r="M535">
        <v>3</v>
      </c>
      <c r="N535">
        <v>2</v>
      </c>
      <c r="O535">
        <v>3</v>
      </c>
      <c r="P535">
        <v>6</v>
      </c>
      <c r="Q535">
        <v>6</v>
      </c>
      <c r="R535">
        <v>0.68493199999999999</v>
      </c>
      <c r="S535">
        <v>7459</v>
      </c>
      <c r="T535">
        <v>3</v>
      </c>
      <c r="U535" s="186">
        <v>9025.1322788385896</v>
      </c>
      <c r="V535" s="186">
        <v>9163.8101032163304</v>
      </c>
      <c r="W535" s="184">
        <f t="shared" si="16"/>
        <v>2452770.3148201536</v>
      </c>
      <c r="X535" s="184">
        <f t="shared" si="17"/>
        <v>2906377.4880284751</v>
      </c>
    </row>
    <row r="536" spans="2:24" ht="15">
      <c r="B536">
        <v>50793</v>
      </c>
      <c r="C536">
        <v>28</v>
      </c>
      <c r="D536" t="s">
        <v>529</v>
      </c>
      <c r="E536">
        <v>3</v>
      </c>
      <c r="F536">
        <v>5</v>
      </c>
      <c r="G536">
        <v>14</v>
      </c>
      <c r="H536">
        <v>7</v>
      </c>
      <c r="I536">
        <v>0.46027400000000002</v>
      </c>
      <c r="J536">
        <v>1</v>
      </c>
      <c r="K536">
        <v>1</v>
      </c>
      <c r="L536">
        <v>2527</v>
      </c>
      <c r="M536">
        <v>3</v>
      </c>
      <c r="N536">
        <v>5</v>
      </c>
      <c r="O536">
        <v>3</v>
      </c>
      <c r="P536">
        <v>3</v>
      </c>
      <c r="Q536">
        <v>7</v>
      </c>
      <c r="R536">
        <v>0.46027400000000002</v>
      </c>
      <c r="S536">
        <v>2527</v>
      </c>
      <c r="T536">
        <v>2</v>
      </c>
      <c r="U536" s="186">
        <v>13650.895465437299</v>
      </c>
      <c r="V536" s="186">
        <v>15193.2634127198</v>
      </c>
      <c r="W536" s="184">
        <f t="shared" si="16"/>
        <v>123741050.32597651</v>
      </c>
      <c r="X536" s="184">
        <f t="shared" si="17"/>
        <v>160434228.84040424</v>
      </c>
    </row>
    <row r="537" spans="2:24" ht="15">
      <c r="B537">
        <v>50795</v>
      </c>
      <c r="C537">
        <v>60</v>
      </c>
      <c r="D537" t="s">
        <v>529</v>
      </c>
      <c r="E537">
        <v>6</v>
      </c>
      <c r="F537">
        <v>6</v>
      </c>
      <c r="G537">
        <v>15</v>
      </c>
      <c r="H537">
        <v>7</v>
      </c>
      <c r="I537">
        <v>0.42739700000000003</v>
      </c>
      <c r="J537">
        <v>1</v>
      </c>
      <c r="K537">
        <v>1</v>
      </c>
      <c r="L537">
        <v>1600</v>
      </c>
      <c r="M537">
        <v>6</v>
      </c>
      <c r="N537">
        <v>6</v>
      </c>
      <c r="O537">
        <v>3</v>
      </c>
      <c r="P537">
        <v>6</v>
      </c>
      <c r="Q537">
        <v>7</v>
      </c>
      <c r="R537">
        <v>0.42739700000000003</v>
      </c>
      <c r="S537">
        <v>1600</v>
      </c>
      <c r="T537">
        <v>2</v>
      </c>
      <c r="U537" s="186">
        <v>10403.431939362001</v>
      </c>
      <c r="V537" s="186">
        <v>10269.693325292999</v>
      </c>
      <c r="W537" s="184">
        <f t="shared" si="16"/>
        <v>77500413.910979003</v>
      </c>
      <c r="X537" s="184">
        <f t="shared" si="17"/>
        <v>75163582.354629979</v>
      </c>
    </row>
    <row r="538" spans="2:24" ht="15">
      <c r="B538">
        <v>51094</v>
      </c>
      <c r="C538">
        <v>24</v>
      </c>
      <c r="D538" t="s">
        <v>529</v>
      </c>
      <c r="E538">
        <v>4</v>
      </c>
      <c r="F538">
        <v>5</v>
      </c>
      <c r="G538">
        <v>2</v>
      </c>
      <c r="H538">
        <v>7</v>
      </c>
      <c r="I538">
        <v>0.49589</v>
      </c>
      <c r="J538">
        <v>1</v>
      </c>
      <c r="K538">
        <v>1</v>
      </c>
      <c r="L538">
        <v>2124</v>
      </c>
      <c r="M538">
        <v>4</v>
      </c>
      <c r="N538">
        <v>5</v>
      </c>
      <c r="O538">
        <v>2</v>
      </c>
      <c r="P538">
        <v>2</v>
      </c>
      <c r="Q538">
        <v>7</v>
      </c>
      <c r="R538">
        <v>0.49589</v>
      </c>
      <c r="S538">
        <v>2124</v>
      </c>
      <c r="T538">
        <v>2</v>
      </c>
      <c r="U538" s="186">
        <v>29695.790036085498</v>
      </c>
      <c r="V538" s="186">
        <v>26626.411480393999</v>
      </c>
      <c r="W538" s="184">
        <f t="shared" si="16"/>
        <v>760203605.79398358</v>
      </c>
      <c r="X538" s="184">
        <f t="shared" si="17"/>
        <v>600368168.35454369</v>
      </c>
    </row>
    <row r="539" spans="2:24" ht="15">
      <c r="B539">
        <v>51104</v>
      </c>
      <c r="C539">
        <v>23</v>
      </c>
      <c r="D539" t="s">
        <v>531</v>
      </c>
      <c r="E539">
        <v>2</v>
      </c>
      <c r="F539">
        <v>3</v>
      </c>
      <c r="G539">
        <v>12</v>
      </c>
      <c r="H539">
        <v>3</v>
      </c>
      <c r="I539">
        <v>0.194521</v>
      </c>
      <c r="J539">
        <v>1</v>
      </c>
      <c r="K539">
        <v>1</v>
      </c>
      <c r="L539">
        <v>14703</v>
      </c>
      <c r="M539">
        <v>2</v>
      </c>
      <c r="N539">
        <v>3</v>
      </c>
      <c r="O539">
        <v>3</v>
      </c>
      <c r="P539">
        <v>2</v>
      </c>
      <c r="Q539">
        <v>3</v>
      </c>
      <c r="R539">
        <v>0.194521</v>
      </c>
      <c r="S539">
        <v>14703</v>
      </c>
      <c r="T539">
        <v>1</v>
      </c>
      <c r="U539" s="186">
        <v>12454.740700496801</v>
      </c>
      <c r="V539" s="186">
        <v>11895.963300851299</v>
      </c>
      <c r="W539" s="184">
        <f t="shared" si="16"/>
        <v>5054669.877802616</v>
      </c>
      <c r="X539" s="184">
        <f t="shared" si="17"/>
        <v>7879455.0303676333</v>
      </c>
    </row>
    <row r="540" spans="2:24" ht="15">
      <c r="B540">
        <v>51157</v>
      </c>
      <c r="C540">
        <v>43</v>
      </c>
      <c r="D540" t="s">
        <v>531</v>
      </c>
      <c r="E540">
        <v>4</v>
      </c>
      <c r="F540">
        <v>6</v>
      </c>
      <c r="G540">
        <v>0</v>
      </c>
      <c r="H540">
        <v>7</v>
      </c>
      <c r="I540">
        <v>0.454795</v>
      </c>
      <c r="J540">
        <v>1</v>
      </c>
      <c r="K540">
        <v>1</v>
      </c>
      <c r="L540">
        <v>91548</v>
      </c>
      <c r="M540">
        <v>4</v>
      </c>
      <c r="N540">
        <v>6</v>
      </c>
      <c r="O540">
        <v>1</v>
      </c>
      <c r="P540">
        <v>5</v>
      </c>
      <c r="Q540">
        <v>7</v>
      </c>
      <c r="R540">
        <v>0.454795</v>
      </c>
      <c r="S540">
        <v>91548</v>
      </c>
      <c r="T540">
        <v>5</v>
      </c>
      <c r="U540" s="186">
        <v>18761.5876886853</v>
      </c>
      <c r="V540" s="186">
        <v>18849.379349772898</v>
      </c>
      <c r="W540" s="184">
        <f t="shared" si="16"/>
        <v>5297861817.1527033</v>
      </c>
      <c r="X540" s="184">
        <f t="shared" si="17"/>
        <v>5285089444.4456253</v>
      </c>
    </row>
    <row r="541" spans="2:24" ht="15">
      <c r="B541">
        <v>51623</v>
      </c>
      <c r="C541">
        <v>36</v>
      </c>
      <c r="D541" t="s">
        <v>529</v>
      </c>
      <c r="E541">
        <v>1</v>
      </c>
      <c r="F541">
        <v>1</v>
      </c>
      <c r="G541">
        <v>2</v>
      </c>
      <c r="H541">
        <v>4</v>
      </c>
      <c r="I541">
        <v>0.25205499999999997</v>
      </c>
      <c r="J541">
        <v>1</v>
      </c>
      <c r="K541">
        <v>1</v>
      </c>
      <c r="L541">
        <v>1263</v>
      </c>
      <c r="M541">
        <v>1</v>
      </c>
      <c r="N541">
        <v>1</v>
      </c>
      <c r="O541">
        <v>2</v>
      </c>
      <c r="P541">
        <v>4</v>
      </c>
      <c r="Q541">
        <v>4</v>
      </c>
      <c r="R541">
        <v>0.25205499999999997</v>
      </c>
      <c r="S541">
        <v>1263</v>
      </c>
      <c r="T541">
        <v>3</v>
      </c>
      <c r="U541" s="186">
        <v>16417.054295821599</v>
      </c>
      <c r="V541" s="186">
        <v>17091.555074101001</v>
      </c>
      <c r="W541" s="184">
        <f t="shared" si="16"/>
        <v>229645361.60070905</v>
      </c>
      <c r="X541" s="184">
        <f t="shared" si="17"/>
        <v>250543155.73384854</v>
      </c>
    </row>
    <row r="542" spans="2:24" ht="15">
      <c r="B542">
        <v>51627</v>
      </c>
      <c r="C542">
        <v>27</v>
      </c>
      <c r="D542" t="s">
        <v>529</v>
      </c>
      <c r="E542">
        <v>2</v>
      </c>
      <c r="F542">
        <v>6</v>
      </c>
      <c r="G542">
        <v>2</v>
      </c>
      <c r="H542">
        <v>7</v>
      </c>
      <c r="I542">
        <v>0.38082199999999999</v>
      </c>
      <c r="J542">
        <v>1</v>
      </c>
      <c r="K542">
        <v>1</v>
      </c>
      <c r="L542">
        <v>78000</v>
      </c>
      <c r="M542">
        <v>2</v>
      </c>
      <c r="N542">
        <v>6</v>
      </c>
      <c r="O542">
        <v>2</v>
      </c>
      <c r="P542">
        <v>3</v>
      </c>
      <c r="Q542">
        <v>7</v>
      </c>
      <c r="R542">
        <v>0.38082199999999999</v>
      </c>
      <c r="S542">
        <v>78000</v>
      </c>
      <c r="T542">
        <v>3</v>
      </c>
      <c r="U542" s="186">
        <v>47997.100413200496</v>
      </c>
      <c r="V542" s="186">
        <v>55394.647038835603</v>
      </c>
      <c r="W542" s="184">
        <f t="shared" si="16"/>
        <v>900173983.61557388</v>
      </c>
      <c r="X542" s="184">
        <f t="shared" si="17"/>
        <v>511001982.498824</v>
      </c>
    </row>
    <row r="543" spans="2:24" ht="15">
      <c r="B543">
        <v>51960</v>
      </c>
      <c r="C543">
        <v>49</v>
      </c>
      <c r="D543" t="s">
        <v>529</v>
      </c>
      <c r="E543">
        <v>4</v>
      </c>
      <c r="F543">
        <v>4</v>
      </c>
      <c r="G543">
        <v>22</v>
      </c>
      <c r="H543">
        <v>7</v>
      </c>
      <c r="I543">
        <v>1.00274</v>
      </c>
      <c r="J543">
        <v>1</v>
      </c>
      <c r="K543">
        <v>1</v>
      </c>
      <c r="L543">
        <v>1505</v>
      </c>
      <c r="M543">
        <v>4</v>
      </c>
      <c r="N543">
        <v>4</v>
      </c>
      <c r="O543">
        <v>3</v>
      </c>
      <c r="P543">
        <v>5</v>
      </c>
      <c r="Q543">
        <v>7</v>
      </c>
      <c r="R543">
        <v>1.00274</v>
      </c>
      <c r="S543">
        <v>1505</v>
      </c>
      <c r="T543">
        <v>2</v>
      </c>
      <c r="U543" s="186">
        <v>8479.3445632660405</v>
      </c>
      <c r="V543" s="186">
        <v>9086.8417442708906</v>
      </c>
      <c r="W543" s="184">
        <f t="shared" si="16"/>
        <v>48641482.087158576</v>
      </c>
      <c r="X543" s="184">
        <f t="shared" si="17"/>
        <v>57484324.235168658</v>
      </c>
    </row>
    <row r="544" spans="2:24" ht="15">
      <c r="B544">
        <v>52057</v>
      </c>
      <c r="C544">
        <v>29</v>
      </c>
      <c r="D544" t="s">
        <v>529</v>
      </c>
      <c r="E544">
        <v>1</v>
      </c>
      <c r="F544">
        <v>3</v>
      </c>
      <c r="G544">
        <v>0</v>
      </c>
      <c r="H544">
        <v>2</v>
      </c>
      <c r="I544">
        <v>0.28767100000000001</v>
      </c>
      <c r="J544">
        <v>1</v>
      </c>
      <c r="K544">
        <v>1</v>
      </c>
      <c r="L544">
        <v>171302</v>
      </c>
      <c r="M544">
        <v>1</v>
      </c>
      <c r="N544">
        <v>3</v>
      </c>
      <c r="O544">
        <v>1</v>
      </c>
      <c r="P544">
        <v>3</v>
      </c>
      <c r="Q544">
        <v>2</v>
      </c>
      <c r="R544">
        <v>0.28767100000000001</v>
      </c>
      <c r="S544">
        <v>171302</v>
      </c>
      <c r="T544">
        <v>1</v>
      </c>
      <c r="U544" s="186">
        <v>98889.719163534406</v>
      </c>
      <c r="V544" s="186">
        <v>214984.26034716799</v>
      </c>
      <c r="W544" s="184">
        <f t="shared" si="16"/>
        <v>5243538415.9391623</v>
      </c>
      <c r="X544" s="184">
        <f t="shared" si="17"/>
        <v>1908139869.037765</v>
      </c>
    </row>
    <row r="545" spans="2:24" ht="15">
      <c r="B545">
        <v>52107</v>
      </c>
      <c r="C545">
        <v>54</v>
      </c>
      <c r="D545" t="s">
        <v>529</v>
      </c>
      <c r="E545">
        <v>1</v>
      </c>
      <c r="F545">
        <v>5</v>
      </c>
      <c r="G545">
        <v>3</v>
      </c>
      <c r="H545">
        <v>7</v>
      </c>
      <c r="I545">
        <v>0.58904100000000004</v>
      </c>
      <c r="J545">
        <v>1</v>
      </c>
      <c r="K545">
        <v>1</v>
      </c>
      <c r="L545">
        <v>108500</v>
      </c>
      <c r="M545">
        <v>1</v>
      </c>
      <c r="N545">
        <v>5</v>
      </c>
      <c r="O545">
        <v>2</v>
      </c>
      <c r="P545">
        <v>6</v>
      </c>
      <c r="Q545">
        <v>7</v>
      </c>
      <c r="R545">
        <v>0.58904100000000004</v>
      </c>
      <c r="S545">
        <v>108500</v>
      </c>
      <c r="T545">
        <v>5</v>
      </c>
      <c r="U545" s="186">
        <v>28864.069511666199</v>
      </c>
      <c r="V545" s="186">
        <v>23249.2608531851</v>
      </c>
      <c r="W545" s="184">
        <f t="shared" si="16"/>
        <v>6341881424.742734</v>
      </c>
      <c r="X545" s="184">
        <f t="shared" si="17"/>
        <v>7267688525.0782785</v>
      </c>
    </row>
    <row r="546" spans="2:24" ht="15">
      <c r="B546">
        <v>52205</v>
      </c>
      <c r="C546">
        <v>30</v>
      </c>
      <c r="D546" t="s">
        <v>529</v>
      </c>
      <c r="E546">
        <v>2</v>
      </c>
      <c r="F546">
        <v>2</v>
      </c>
      <c r="G546">
        <v>1</v>
      </c>
      <c r="H546">
        <v>1</v>
      </c>
      <c r="I546">
        <v>1.1616439999999999</v>
      </c>
      <c r="J546">
        <v>1</v>
      </c>
      <c r="K546">
        <v>1</v>
      </c>
      <c r="L546">
        <v>11000</v>
      </c>
      <c r="M546">
        <v>2</v>
      </c>
      <c r="N546">
        <v>2</v>
      </c>
      <c r="O546">
        <v>2</v>
      </c>
      <c r="P546">
        <v>3</v>
      </c>
      <c r="Q546">
        <v>1</v>
      </c>
      <c r="R546">
        <v>1.1616439999999999</v>
      </c>
      <c r="S546">
        <v>11000</v>
      </c>
      <c r="T546">
        <v>5</v>
      </c>
      <c r="U546" s="186">
        <v>31147.065950160999</v>
      </c>
      <c r="V546" s="186">
        <v>41223.4110881167</v>
      </c>
      <c r="W546" s="184">
        <f t="shared" si="16"/>
        <v>405904266.40013671</v>
      </c>
      <c r="X546" s="184">
        <f t="shared" si="17"/>
        <v>913454577.80129552</v>
      </c>
    </row>
    <row r="547" spans="2:24" ht="15">
      <c r="B547">
        <v>52269</v>
      </c>
      <c r="C547">
        <v>47</v>
      </c>
      <c r="D547" t="s">
        <v>529</v>
      </c>
      <c r="E547">
        <v>7</v>
      </c>
      <c r="F547">
        <v>3</v>
      </c>
      <c r="G547">
        <v>2</v>
      </c>
      <c r="H547">
        <v>7</v>
      </c>
      <c r="I547">
        <v>1</v>
      </c>
      <c r="J547">
        <v>1</v>
      </c>
      <c r="K547">
        <v>1</v>
      </c>
      <c r="L547">
        <v>650</v>
      </c>
      <c r="M547">
        <v>7</v>
      </c>
      <c r="N547">
        <v>3</v>
      </c>
      <c r="O547">
        <v>2</v>
      </c>
      <c r="P547">
        <v>5</v>
      </c>
      <c r="Q547">
        <v>7</v>
      </c>
      <c r="R547">
        <v>1</v>
      </c>
      <c r="S547">
        <v>650</v>
      </c>
      <c r="T547">
        <v>3</v>
      </c>
      <c r="U547" s="186">
        <v>19544.783667298001</v>
      </c>
      <c r="V547" s="186">
        <v>22691.531147687401</v>
      </c>
      <c r="W547" s="184">
        <f t="shared" si="16"/>
        <v>357012849.83399129</v>
      </c>
      <c r="X547" s="184">
        <f t="shared" si="17"/>
        <v>485829095.33447391</v>
      </c>
    </row>
    <row r="548" spans="2:24" ht="15">
      <c r="B548">
        <v>52317</v>
      </c>
      <c r="C548">
        <v>27</v>
      </c>
      <c r="D548" t="s">
        <v>529</v>
      </c>
      <c r="E548">
        <v>2</v>
      </c>
      <c r="F548">
        <v>6</v>
      </c>
      <c r="G548">
        <v>6</v>
      </c>
      <c r="H548">
        <v>4</v>
      </c>
      <c r="I548">
        <v>0.25205499999999997</v>
      </c>
      <c r="J548">
        <v>1</v>
      </c>
      <c r="K548">
        <v>1</v>
      </c>
      <c r="L548">
        <v>650</v>
      </c>
      <c r="M548">
        <v>2</v>
      </c>
      <c r="N548">
        <v>6</v>
      </c>
      <c r="O548">
        <v>2</v>
      </c>
      <c r="P548">
        <v>3</v>
      </c>
      <c r="Q548">
        <v>4</v>
      </c>
      <c r="R548">
        <v>0.25205499999999997</v>
      </c>
      <c r="S548">
        <v>650</v>
      </c>
      <c r="T548">
        <v>1</v>
      </c>
      <c r="U548" s="186">
        <v>29135.612913191198</v>
      </c>
      <c r="V548" s="186">
        <v>33294.175062804097</v>
      </c>
      <c r="W548" s="184">
        <f t="shared" si="16"/>
        <v>811430143.04016519</v>
      </c>
      <c r="X548" s="184">
        <f t="shared" si="17"/>
        <v>1065642165.5310009</v>
      </c>
    </row>
    <row r="549" spans="2:24" ht="15">
      <c r="B549">
        <v>52401</v>
      </c>
      <c r="C549">
        <v>53</v>
      </c>
      <c r="D549" t="s">
        <v>529</v>
      </c>
      <c r="E549">
        <v>3</v>
      </c>
      <c r="F549">
        <v>4</v>
      </c>
      <c r="G549">
        <v>0</v>
      </c>
      <c r="H549">
        <v>5</v>
      </c>
      <c r="I549">
        <v>0.62739699999999998</v>
      </c>
      <c r="J549">
        <v>1</v>
      </c>
      <c r="K549">
        <v>1</v>
      </c>
      <c r="L549">
        <v>8000</v>
      </c>
      <c r="M549">
        <v>3</v>
      </c>
      <c r="N549">
        <v>4</v>
      </c>
      <c r="O549">
        <v>1</v>
      </c>
      <c r="P549">
        <v>6</v>
      </c>
      <c r="Q549">
        <v>5</v>
      </c>
      <c r="R549">
        <v>0.62739699999999998</v>
      </c>
      <c r="S549">
        <v>8000</v>
      </c>
      <c r="T549">
        <v>4</v>
      </c>
      <c r="U549" s="186">
        <v>27498.555604814199</v>
      </c>
      <c r="V549" s="186">
        <v>23194.8077951218</v>
      </c>
      <c r="W549" s="184">
        <f t="shared" si="16"/>
        <v>380193670.6740312</v>
      </c>
      <c r="X549" s="184">
        <f t="shared" si="17"/>
        <v>230882183.93069422</v>
      </c>
    </row>
    <row r="550" spans="2:24" ht="15">
      <c r="B550">
        <v>52478</v>
      </c>
      <c r="C550">
        <v>28</v>
      </c>
      <c r="D550" t="s">
        <v>529</v>
      </c>
      <c r="E550">
        <v>1</v>
      </c>
      <c r="F550">
        <v>3</v>
      </c>
      <c r="G550">
        <v>6</v>
      </c>
      <c r="H550">
        <v>4</v>
      </c>
      <c r="I550">
        <v>1.008219</v>
      </c>
      <c r="J550">
        <v>1</v>
      </c>
      <c r="K550">
        <v>1</v>
      </c>
      <c r="L550">
        <v>8919</v>
      </c>
      <c r="M550">
        <v>1</v>
      </c>
      <c r="N550">
        <v>3</v>
      </c>
      <c r="O550">
        <v>2</v>
      </c>
      <c r="P550">
        <v>3</v>
      </c>
      <c r="Q550">
        <v>4</v>
      </c>
      <c r="R550">
        <v>1.008219</v>
      </c>
      <c r="S550">
        <v>8919</v>
      </c>
      <c r="T550">
        <v>3</v>
      </c>
      <c r="U550" s="186">
        <v>31561.296838417398</v>
      </c>
      <c r="V550" s="186">
        <v>37995.8497915915</v>
      </c>
      <c r="W550" s="184">
        <f t="shared" si="16"/>
        <v>512673606.11900651</v>
      </c>
      <c r="X550" s="184">
        <f t="shared" si="17"/>
        <v>845463193.80277467</v>
      </c>
    </row>
    <row r="551" spans="2:24" ht="15">
      <c r="B551">
        <v>52664</v>
      </c>
      <c r="C551">
        <v>27</v>
      </c>
      <c r="D551" t="s">
        <v>529</v>
      </c>
      <c r="E551">
        <v>5</v>
      </c>
      <c r="F551">
        <v>5</v>
      </c>
      <c r="G551">
        <v>13</v>
      </c>
      <c r="H551">
        <v>1</v>
      </c>
      <c r="I551">
        <v>0.106849</v>
      </c>
      <c r="J551">
        <v>1</v>
      </c>
      <c r="K551">
        <v>1</v>
      </c>
      <c r="L551">
        <v>1200</v>
      </c>
      <c r="M551">
        <v>5</v>
      </c>
      <c r="N551">
        <v>5</v>
      </c>
      <c r="O551">
        <v>3</v>
      </c>
      <c r="P551">
        <v>3</v>
      </c>
      <c r="Q551">
        <v>1</v>
      </c>
      <c r="R551">
        <v>0.106849</v>
      </c>
      <c r="S551">
        <v>1200</v>
      </c>
      <c r="T551">
        <v>2</v>
      </c>
      <c r="U551" s="186">
        <v>13037.9826376449</v>
      </c>
      <c r="V551" s="186">
        <v>15121.905594092799</v>
      </c>
      <c r="W551" s="184">
        <f t="shared" si="16"/>
        <v>140137832.92918211</v>
      </c>
      <c r="X551" s="184">
        <f t="shared" si="17"/>
        <v>193819455.37083238</v>
      </c>
    </row>
    <row r="552" spans="2:24" ht="15">
      <c r="B552">
        <v>52735</v>
      </c>
      <c r="C552">
        <v>51</v>
      </c>
      <c r="D552" t="s">
        <v>529</v>
      </c>
      <c r="E552">
        <v>2</v>
      </c>
      <c r="F552">
        <v>6</v>
      </c>
      <c r="G552">
        <v>1</v>
      </c>
      <c r="H552">
        <v>7</v>
      </c>
      <c r="I552">
        <v>2.9232879999999999</v>
      </c>
      <c r="J552">
        <v>1</v>
      </c>
      <c r="K552">
        <v>1</v>
      </c>
      <c r="L552">
        <v>8000</v>
      </c>
      <c r="M552">
        <v>2</v>
      </c>
      <c r="N552">
        <v>6</v>
      </c>
      <c r="O552">
        <v>2</v>
      </c>
      <c r="P552">
        <v>6</v>
      </c>
      <c r="Q552">
        <v>7</v>
      </c>
      <c r="R552">
        <v>2.9232879999999999</v>
      </c>
      <c r="S552">
        <v>8000</v>
      </c>
      <c r="T552">
        <v>1</v>
      </c>
      <c r="U552" s="186">
        <v>37849.987582034097</v>
      </c>
      <c r="V552" s="186">
        <v>26987.270258221899</v>
      </c>
      <c r="W552" s="184">
        <f t="shared" si="16"/>
        <v>891021758.6475898</v>
      </c>
      <c r="X552" s="184">
        <f t="shared" si="17"/>
        <v>360516431.85875791</v>
      </c>
    </row>
    <row r="553" spans="2:24" ht="15">
      <c r="B553">
        <v>52759</v>
      </c>
      <c r="C553">
        <v>33</v>
      </c>
      <c r="D553" t="s">
        <v>529</v>
      </c>
      <c r="E553">
        <v>1</v>
      </c>
      <c r="F553">
        <v>6</v>
      </c>
      <c r="G553">
        <v>6</v>
      </c>
      <c r="H553">
        <v>1</v>
      </c>
      <c r="I553">
        <v>0.74794499999999997</v>
      </c>
      <c r="J553">
        <v>1</v>
      </c>
      <c r="K553">
        <v>1</v>
      </c>
      <c r="L553">
        <v>11000</v>
      </c>
      <c r="M553">
        <v>1</v>
      </c>
      <c r="N553">
        <v>6</v>
      </c>
      <c r="O553">
        <v>2</v>
      </c>
      <c r="P553">
        <v>4</v>
      </c>
      <c r="Q553">
        <v>1</v>
      </c>
      <c r="R553">
        <v>0.74794499999999997</v>
      </c>
      <c r="S553">
        <v>11000</v>
      </c>
      <c r="T553">
        <v>3</v>
      </c>
      <c r="U553" s="186">
        <v>31731.832132390002</v>
      </c>
      <c r="V553" s="186">
        <v>30406.9964279583</v>
      </c>
      <c r="W553" s="184">
        <f t="shared" si="16"/>
        <v>429808863.56559855</v>
      </c>
      <c r="X553" s="184">
        <f t="shared" si="17"/>
        <v>376631510.35478622</v>
      </c>
    </row>
    <row r="554" spans="2:24" ht="15">
      <c r="B554">
        <v>52921</v>
      </c>
      <c r="C554">
        <v>26</v>
      </c>
      <c r="D554" t="s">
        <v>529</v>
      </c>
      <c r="E554">
        <v>1</v>
      </c>
      <c r="F554">
        <v>6</v>
      </c>
      <c r="G554">
        <v>5</v>
      </c>
      <c r="H554">
        <v>5</v>
      </c>
      <c r="I554">
        <v>0.435616</v>
      </c>
      <c r="J554">
        <v>1</v>
      </c>
      <c r="K554">
        <v>1</v>
      </c>
      <c r="L554">
        <v>26834</v>
      </c>
      <c r="M554">
        <v>1</v>
      </c>
      <c r="N554">
        <v>6</v>
      </c>
      <c r="O554">
        <v>2</v>
      </c>
      <c r="P554">
        <v>3</v>
      </c>
      <c r="Q554">
        <v>5</v>
      </c>
      <c r="R554">
        <v>0.435616</v>
      </c>
      <c r="S554">
        <v>26834</v>
      </c>
      <c r="T554">
        <v>4</v>
      </c>
      <c r="U554" s="186">
        <v>38010.528705137302</v>
      </c>
      <c r="V554" s="186">
        <v>42068.121996598202</v>
      </c>
      <c r="W554" s="184">
        <f t="shared" si="16"/>
        <v>124914793.89675809</v>
      </c>
      <c r="X554" s="184">
        <f t="shared" si="17"/>
        <v>232078473.0072372</v>
      </c>
    </row>
    <row r="555" spans="2:24" ht="15">
      <c r="B555">
        <v>52935</v>
      </c>
      <c r="C555">
        <v>22</v>
      </c>
      <c r="D555" t="s">
        <v>529</v>
      </c>
      <c r="E555">
        <v>4</v>
      </c>
      <c r="F555">
        <v>5</v>
      </c>
      <c r="G555">
        <v>15</v>
      </c>
      <c r="H555">
        <v>1</v>
      </c>
      <c r="I555">
        <v>3.909589</v>
      </c>
      <c r="J555">
        <v>1</v>
      </c>
      <c r="K555">
        <v>1</v>
      </c>
      <c r="L555">
        <v>2135</v>
      </c>
      <c r="M555">
        <v>4</v>
      </c>
      <c r="N555">
        <v>5</v>
      </c>
      <c r="O555">
        <v>3</v>
      </c>
      <c r="P555">
        <v>2</v>
      </c>
      <c r="Q555">
        <v>1</v>
      </c>
      <c r="R555">
        <v>3.909589</v>
      </c>
      <c r="S555">
        <v>2135</v>
      </c>
      <c r="T555">
        <v>5</v>
      </c>
      <c r="U555" s="186">
        <v>12710.403196520399</v>
      </c>
      <c r="V555" s="186">
        <v>12506.194729073901</v>
      </c>
      <c r="W555" s="184">
        <f t="shared" si="16"/>
        <v>111839152.76897389</v>
      </c>
      <c r="X555" s="184">
        <f t="shared" si="17"/>
        <v>107561680.10837026</v>
      </c>
    </row>
    <row r="556" spans="2:24" ht="15">
      <c r="B556">
        <v>52956</v>
      </c>
      <c r="C556">
        <v>54</v>
      </c>
      <c r="D556" t="s">
        <v>529</v>
      </c>
      <c r="E556">
        <v>2</v>
      </c>
      <c r="F556">
        <v>4</v>
      </c>
      <c r="G556">
        <v>1</v>
      </c>
      <c r="H556">
        <v>7</v>
      </c>
      <c r="I556">
        <v>0.95890399999999998</v>
      </c>
      <c r="J556">
        <v>1</v>
      </c>
      <c r="K556">
        <v>2</v>
      </c>
      <c r="L556">
        <v>9030</v>
      </c>
      <c r="M556">
        <v>2</v>
      </c>
      <c r="N556">
        <v>4</v>
      </c>
      <c r="O556">
        <v>2</v>
      </c>
      <c r="P556">
        <v>6</v>
      </c>
      <c r="Q556">
        <v>7</v>
      </c>
      <c r="R556">
        <v>0.95890399999999998</v>
      </c>
      <c r="S556">
        <v>4515</v>
      </c>
      <c r="T556">
        <v>1</v>
      </c>
      <c r="U556" s="186">
        <v>27462.872875327499</v>
      </c>
      <c r="V556" s="186">
        <v>22622.067852241598</v>
      </c>
      <c r="W556" s="184">
        <f t="shared" si="16"/>
        <v>526604869.5021916</v>
      </c>
      <c r="X556" s="184">
        <f t="shared" si="17"/>
        <v>327865906.20568115</v>
      </c>
    </row>
    <row r="557" spans="2:24" ht="15">
      <c r="B557">
        <v>53001</v>
      </c>
      <c r="C557">
        <v>29</v>
      </c>
      <c r="D557" t="s">
        <v>529</v>
      </c>
      <c r="E557">
        <v>1</v>
      </c>
      <c r="F557">
        <v>7</v>
      </c>
      <c r="G557">
        <v>11</v>
      </c>
      <c r="H557">
        <v>7</v>
      </c>
      <c r="I557">
        <v>0.63287700000000002</v>
      </c>
      <c r="J557">
        <v>1</v>
      </c>
      <c r="K557">
        <v>1</v>
      </c>
      <c r="L557">
        <v>13465</v>
      </c>
      <c r="M557">
        <v>1</v>
      </c>
      <c r="N557">
        <v>7</v>
      </c>
      <c r="O557">
        <v>3</v>
      </c>
      <c r="P557">
        <v>3</v>
      </c>
      <c r="Q557">
        <v>7</v>
      </c>
      <c r="R557">
        <v>0.63287700000000002</v>
      </c>
      <c r="S557">
        <v>13465</v>
      </c>
      <c r="T557">
        <v>2</v>
      </c>
      <c r="U557" s="186">
        <v>20307.9314371976</v>
      </c>
      <c r="V557" s="186">
        <v>23498.610086852499</v>
      </c>
      <c r="W557" s="184">
        <f t="shared" si="16"/>
        <v>46825710.65418721</v>
      </c>
      <c r="X557" s="184">
        <f t="shared" si="17"/>
        <v>100673331.37498821</v>
      </c>
    </row>
    <row r="558" spans="2:24" ht="15">
      <c r="B558">
        <v>53069</v>
      </c>
      <c r="C558">
        <v>26</v>
      </c>
      <c r="D558" t="s">
        <v>529</v>
      </c>
      <c r="E558">
        <v>3</v>
      </c>
      <c r="F558">
        <v>4</v>
      </c>
      <c r="G558">
        <v>2</v>
      </c>
      <c r="H558">
        <v>1</v>
      </c>
      <c r="I558">
        <v>0.419178</v>
      </c>
      <c r="J558">
        <v>1</v>
      </c>
      <c r="K558">
        <v>2</v>
      </c>
      <c r="L558">
        <v>25889</v>
      </c>
      <c r="M558">
        <v>3</v>
      </c>
      <c r="N558">
        <v>4</v>
      </c>
      <c r="O558">
        <v>2</v>
      </c>
      <c r="P558">
        <v>3</v>
      </c>
      <c r="Q558">
        <v>1</v>
      </c>
      <c r="R558">
        <v>0.419178</v>
      </c>
      <c r="S558">
        <v>12944.5</v>
      </c>
      <c r="T558">
        <v>3</v>
      </c>
      <c r="U558" s="186">
        <v>30290.975458826299</v>
      </c>
      <c r="V558" s="186">
        <v>37885.696121425499</v>
      </c>
      <c r="W558" s="184">
        <f t="shared" si="16"/>
        <v>300900210.84366304</v>
      </c>
      <c r="X558" s="184">
        <f t="shared" si="17"/>
        <v>622063263.96741033</v>
      </c>
    </row>
    <row r="559" spans="2:24" ht="15">
      <c r="B559">
        <v>53106</v>
      </c>
      <c r="C559">
        <v>19</v>
      </c>
      <c r="D559" t="s">
        <v>529</v>
      </c>
      <c r="E559">
        <v>6</v>
      </c>
      <c r="F559">
        <v>3</v>
      </c>
      <c r="G559">
        <v>2</v>
      </c>
      <c r="H559">
        <v>1</v>
      </c>
      <c r="I559">
        <v>0.30410999999999999</v>
      </c>
      <c r="J559">
        <v>1</v>
      </c>
      <c r="K559">
        <v>1</v>
      </c>
      <c r="L559">
        <v>68000</v>
      </c>
      <c r="M559">
        <v>6</v>
      </c>
      <c r="N559">
        <v>3</v>
      </c>
      <c r="O559">
        <v>2</v>
      </c>
      <c r="P559">
        <v>1</v>
      </c>
      <c r="Q559">
        <v>1</v>
      </c>
      <c r="R559">
        <v>0.30410999999999999</v>
      </c>
      <c r="S559">
        <v>68000</v>
      </c>
      <c r="T559">
        <v>3</v>
      </c>
      <c r="U559" s="186">
        <v>28246.702204207599</v>
      </c>
      <c r="V559" s="186">
        <v>17094.432925252098</v>
      </c>
      <c r="W559" s="184">
        <f t="shared" si="16"/>
        <v>1580324685.6409531</v>
      </c>
      <c r="X559" s="184">
        <f t="shared" si="17"/>
        <v>2591376759.2016578</v>
      </c>
    </row>
    <row r="560" spans="2:24" ht="15">
      <c r="B560">
        <v>53117</v>
      </c>
      <c r="C560">
        <v>24</v>
      </c>
      <c r="D560" t="s">
        <v>529</v>
      </c>
      <c r="E560">
        <v>4</v>
      </c>
      <c r="F560">
        <v>6</v>
      </c>
      <c r="G560">
        <v>9</v>
      </c>
      <c r="H560">
        <v>2</v>
      </c>
      <c r="I560">
        <v>0.38630100000000001</v>
      </c>
      <c r="J560">
        <v>1</v>
      </c>
      <c r="K560">
        <v>2</v>
      </c>
      <c r="L560">
        <v>34238</v>
      </c>
      <c r="M560">
        <v>4</v>
      </c>
      <c r="N560">
        <v>6</v>
      </c>
      <c r="O560">
        <v>2</v>
      </c>
      <c r="P560">
        <v>2</v>
      </c>
      <c r="Q560">
        <v>2</v>
      </c>
      <c r="R560">
        <v>0.38630100000000001</v>
      </c>
      <c r="S560">
        <v>17119</v>
      </c>
      <c r="T560">
        <v>4</v>
      </c>
      <c r="U560" s="186">
        <v>19130.2678464372</v>
      </c>
      <c r="V560" s="186">
        <v>18137.986853098901</v>
      </c>
      <c r="W560" s="184">
        <f t="shared" si="16"/>
        <v>4045198.3501121332</v>
      </c>
      <c r="X560" s="184">
        <f t="shared" si="17"/>
        <v>1038334.2067884004</v>
      </c>
    </row>
    <row r="561" spans="2:24" ht="15">
      <c r="B561">
        <v>53304</v>
      </c>
      <c r="C561">
        <v>22</v>
      </c>
      <c r="D561" t="s">
        <v>529</v>
      </c>
      <c r="E561">
        <v>1</v>
      </c>
      <c r="F561">
        <v>6</v>
      </c>
      <c r="G561">
        <v>4</v>
      </c>
      <c r="H561">
        <v>7</v>
      </c>
      <c r="I561">
        <v>0.22739699999999999</v>
      </c>
      <c r="J561">
        <v>1</v>
      </c>
      <c r="K561">
        <v>1</v>
      </c>
      <c r="L561">
        <v>19848</v>
      </c>
      <c r="M561">
        <v>1</v>
      </c>
      <c r="N561">
        <v>6</v>
      </c>
      <c r="O561">
        <v>2</v>
      </c>
      <c r="P561">
        <v>2</v>
      </c>
      <c r="Q561">
        <v>7</v>
      </c>
      <c r="R561">
        <v>0.22739699999999999</v>
      </c>
      <c r="S561">
        <v>19848</v>
      </c>
      <c r="T561">
        <v>3</v>
      </c>
      <c r="U561" s="186">
        <v>45993.981294080098</v>
      </c>
      <c r="V561" s="186">
        <v>33010.767573096397</v>
      </c>
      <c r="W561" s="184">
        <f t="shared" si="16"/>
        <v>683612337.8303864</v>
      </c>
      <c r="X561" s="184">
        <f t="shared" si="17"/>
        <v>173258450.18335801</v>
      </c>
    </row>
    <row r="562" spans="2:24" ht="15">
      <c r="B562">
        <v>53400</v>
      </c>
      <c r="C562">
        <v>21</v>
      </c>
      <c r="D562" t="s">
        <v>529</v>
      </c>
      <c r="E562">
        <v>4</v>
      </c>
      <c r="F562">
        <v>5</v>
      </c>
      <c r="G562">
        <v>11</v>
      </c>
      <c r="H562">
        <v>2</v>
      </c>
      <c r="I562">
        <v>0.88219199999999998</v>
      </c>
      <c r="J562">
        <v>1</v>
      </c>
      <c r="K562">
        <v>1</v>
      </c>
      <c r="L562">
        <v>2850</v>
      </c>
      <c r="M562">
        <v>4</v>
      </c>
      <c r="N562">
        <v>5</v>
      </c>
      <c r="O562">
        <v>3</v>
      </c>
      <c r="P562">
        <v>2</v>
      </c>
      <c r="Q562">
        <v>2</v>
      </c>
      <c r="R562">
        <v>0.88219199999999998</v>
      </c>
      <c r="S562">
        <v>2850</v>
      </c>
      <c r="T562">
        <v>2</v>
      </c>
      <c r="U562" s="186">
        <v>15738.549806556901</v>
      </c>
      <c r="V562" s="186">
        <v>15224.064484227099</v>
      </c>
      <c r="W562" s="184">
        <f t="shared" si="16"/>
        <v>166114716.11609793</v>
      </c>
      <c r="X562" s="184">
        <f t="shared" si="17"/>
        <v>153117471.85981047</v>
      </c>
    </row>
    <row r="563" spans="2:24" ht="15">
      <c r="B563">
        <v>53416</v>
      </c>
      <c r="C563">
        <v>45</v>
      </c>
      <c r="D563" t="s">
        <v>529</v>
      </c>
      <c r="E563">
        <v>3</v>
      </c>
      <c r="F563">
        <v>6</v>
      </c>
      <c r="G563">
        <v>1</v>
      </c>
      <c r="H563">
        <v>7</v>
      </c>
      <c r="I563">
        <v>2.9479449999999998</v>
      </c>
      <c r="J563">
        <v>1</v>
      </c>
      <c r="K563">
        <v>1</v>
      </c>
      <c r="L563">
        <v>5790</v>
      </c>
      <c r="M563">
        <v>3</v>
      </c>
      <c r="N563">
        <v>6</v>
      </c>
      <c r="O563">
        <v>2</v>
      </c>
      <c r="P563">
        <v>5</v>
      </c>
      <c r="Q563">
        <v>7</v>
      </c>
      <c r="R563">
        <v>2.9479449999999998</v>
      </c>
      <c r="S563">
        <v>5790</v>
      </c>
      <c r="T563">
        <v>1</v>
      </c>
      <c r="U563" s="186">
        <v>34841.042447762004</v>
      </c>
      <c r="V563" s="186">
        <v>35468.585224394898</v>
      </c>
      <c r="W563" s="184">
        <f t="shared" si="16"/>
        <v>843963067.30166972</v>
      </c>
      <c r="X563" s="184">
        <f t="shared" si="17"/>
        <v>880818420.92167115</v>
      </c>
    </row>
    <row r="564" spans="2:24" ht="15">
      <c r="B564">
        <v>53482</v>
      </c>
      <c r="C564">
        <v>43</v>
      </c>
      <c r="D564" t="s">
        <v>529</v>
      </c>
      <c r="E564">
        <v>2</v>
      </c>
      <c r="F564">
        <v>6</v>
      </c>
      <c r="G564">
        <v>10</v>
      </c>
      <c r="H564">
        <v>7</v>
      </c>
      <c r="I564">
        <v>3.0054789999999998</v>
      </c>
      <c r="J564">
        <v>1</v>
      </c>
      <c r="K564">
        <v>1</v>
      </c>
      <c r="L564">
        <v>31505</v>
      </c>
      <c r="M564">
        <v>2</v>
      </c>
      <c r="N564">
        <v>6</v>
      </c>
      <c r="O564">
        <v>2</v>
      </c>
      <c r="P564">
        <v>5</v>
      </c>
      <c r="Q564">
        <v>7</v>
      </c>
      <c r="R564">
        <v>3.0054789999999998</v>
      </c>
      <c r="S564">
        <v>31505</v>
      </c>
      <c r="T564">
        <v>4</v>
      </c>
      <c r="U564" s="186">
        <v>18000.578771964199</v>
      </c>
      <c r="V564" s="186">
        <v>18086.039268171698</v>
      </c>
      <c r="W564" s="184">
        <f t="shared" si="16"/>
        <v>182369392.70422396</v>
      </c>
      <c r="X564" s="184">
        <f t="shared" si="17"/>
        <v>180068507.12234995</v>
      </c>
    </row>
    <row r="565" spans="2:24" ht="15">
      <c r="B565">
        <v>53673</v>
      </c>
      <c r="C565">
        <v>25</v>
      </c>
      <c r="D565" t="s">
        <v>529</v>
      </c>
      <c r="E565">
        <v>2</v>
      </c>
      <c r="F565">
        <v>3</v>
      </c>
      <c r="G565">
        <v>5</v>
      </c>
      <c r="H565">
        <v>7</v>
      </c>
      <c r="I565">
        <v>1.523288</v>
      </c>
      <c r="J565">
        <v>1</v>
      </c>
      <c r="K565">
        <v>2</v>
      </c>
      <c r="L565">
        <v>3390</v>
      </c>
      <c r="M565">
        <v>2</v>
      </c>
      <c r="N565">
        <v>3</v>
      </c>
      <c r="O565">
        <v>2</v>
      </c>
      <c r="P565">
        <v>2</v>
      </c>
      <c r="Q565">
        <v>7</v>
      </c>
      <c r="R565">
        <v>1.523288</v>
      </c>
      <c r="S565">
        <v>1695</v>
      </c>
      <c r="T565">
        <v>4</v>
      </c>
      <c r="U565" s="186">
        <v>30984.599548909398</v>
      </c>
      <c r="V565" s="186">
        <v>26953.818921983799</v>
      </c>
      <c r="W565" s="184">
        <f t="shared" si="16"/>
        <v>857880641.73547363</v>
      </c>
      <c r="X565" s="184">
        <f t="shared" si="17"/>
        <v>638007933.33356678</v>
      </c>
    </row>
    <row r="566" spans="2:24" ht="15">
      <c r="B566">
        <v>53784</v>
      </c>
      <c r="C566">
        <v>25</v>
      </c>
      <c r="D566" t="s">
        <v>529</v>
      </c>
      <c r="E566">
        <v>3</v>
      </c>
      <c r="F566">
        <v>5</v>
      </c>
      <c r="G566">
        <v>8</v>
      </c>
      <c r="H566">
        <v>2</v>
      </c>
      <c r="I566">
        <v>0.6</v>
      </c>
      <c r="J566">
        <v>1</v>
      </c>
      <c r="K566">
        <v>1</v>
      </c>
      <c r="L566">
        <v>18852</v>
      </c>
      <c r="M566">
        <v>3</v>
      </c>
      <c r="N566">
        <v>5</v>
      </c>
      <c r="O566">
        <v>2</v>
      </c>
      <c r="P566">
        <v>2</v>
      </c>
      <c r="Q566">
        <v>2</v>
      </c>
      <c r="R566">
        <v>0.6</v>
      </c>
      <c r="S566">
        <v>18852</v>
      </c>
      <c r="T566">
        <v>3</v>
      </c>
      <c r="U566" s="186">
        <v>20063.838050737599</v>
      </c>
      <c r="V566" s="186">
        <v>19253.883971094601</v>
      </c>
      <c r="W566" s="184">
        <f t="shared" si="16"/>
        <v>1468551.4612155028</v>
      </c>
      <c r="X566" s="184">
        <f t="shared" si="17"/>
        <v>161510.72622276633</v>
      </c>
    </row>
    <row r="567" spans="2:24" ht="15">
      <c r="B567">
        <v>53997</v>
      </c>
      <c r="C567">
        <v>26</v>
      </c>
      <c r="D567" t="s">
        <v>529</v>
      </c>
      <c r="E567">
        <v>1</v>
      </c>
      <c r="F567">
        <v>5</v>
      </c>
      <c r="G567">
        <v>13</v>
      </c>
      <c r="H567">
        <v>2</v>
      </c>
      <c r="I567">
        <v>0.98630099999999998</v>
      </c>
      <c r="J567">
        <v>1</v>
      </c>
      <c r="K567">
        <v>1</v>
      </c>
      <c r="L567">
        <v>650</v>
      </c>
      <c r="M567">
        <v>1</v>
      </c>
      <c r="N567">
        <v>5</v>
      </c>
      <c r="O567">
        <v>3</v>
      </c>
      <c r="P567">
        <v>3</v>
      </c>
      <c r="Q567">
        <v>2</v>
      </c>
      <c r="R567">
        <v>0.98630099999999998</v>
      </c>
      <c r="S567">
        <v>650</v>
      </c>
      <c r="T567">
        <v>2</v>
      </c>
      <c r="U567" s="186">
        <v>16874.394782663701</v>
      </c>
      <c r="V567" s="186">
        <v>18809.331942394299</v>
      </c>
      <c r="W567" s="184">
        <f t="shared" si="16"/>
        <v>263230986.06372514</v>
      </c>
      <c r="X567" s="184">
        <f t="shared" si="17"/>
        <v>329761336.59406191</v>
      </c>
    </row>
    <row r="568" spans="2:24" ht="15">
      <c r="B568">
        <v>54191</v>
      </c>
      <c r="C568">
        <v>26</v>
      </c>
      <c r="D568" t="s">
        <v>529</v>
      </c>
      <c r="E568">
        <v>4</v>
      </c>
      <c r="F568">
        <v>3</v>
      </c>
      <c r="G568">
        <v>2</v>
      </c>
      <c r="H568">
        <v>7</v>
      </c>
      <c r="I568">
        <v>3.6273970000000002</v>
      </c>
      <c r="J568">
        <v>1</v>
      </c>
      <c r="K568">
        <v>1</v>
      </c>
      <c r="L568">
        <v>16814</v>
      </c>
      <c r="M568">
        <v>4</v>
      </c>
      <c r="N568">
        <v>3</v>
      </c>
      <c r="O568">
        <v>2</v>
      </c>
      <c r="P568">
        <v>3</v>
      </c>
      <c r="Q568">
        <v>7</v>
      </c>
      <c r="R568">
        <v>3.6273970000000002</v>
      </c>
      <c r="S568">
        <v>16814</v>
      </c>
      <c r="T568">
        <v>3</v>
      </c>
      <c r="U568" s="186">
        <v>31922.9691413892</v>
      </c>
      <c r="V568" s="186">
        <v>38897.360028752002</v>
      </c>
      <c r="W568" s="184">
        <f t="shared" si="16"/>
        <v>228280948.5154511</v>
      </c>
      <c r="X568" s="184">
        <f t="shared" si="17"/>
        <v>487674790.15948164</v>
      </c>
    </row>
    <row r="569" spans="2:24" ht="15">
      <c r="B569">
        <v>54195</v>
      </c>
      <c r="C569">
        <v>46</v>
      </c>
      <c r="D569" t="s">
        <v>529</v>
      </c>
      <c r="E569">
        <v>1</v>
      </c>
      <c r="F569">
        <v>3</v>
      </c>
      <c r="G569">
        <v>0</v>
      </c>
      <c r="H569">
        <v>7</v>
      </c>
      <c r="I569">
        <v>1.191781</v>
      </c>
      <c r="J569">
        <v>1</v>
      </c>
      <c r="K569">
        <v>1</v>
      </c>
      <c r="L569">
        <v>2650</v>
      </c>
      <c r="M569">
        <v>1</v>
      </c>
      <c r="N569">
        <v>3</v>
      </c>
      <c r="O569">
        <v>1</v>
      </c>
      <c r="P569">
        <v>5</v>
      </c>
      <c r="Q569">
        <v>7</v>
      </c>
      <c r="R569">
        <v>1.191781</v>
      </c>
      <c r="S569">
        <v>2650</v>
      </c>
      <c r="T569">
        <v>1</v>
      </c>
      <c r="U569" s="186">
        <v>57303.4285981266</v>
      </c>
      <c r="V569" s="186">
        <v>60176.618396750098</v>
      </c>
      <c r="W569" s="184">
        <f t="shared" si="16"/>
        <v>2986997257.5305223</v>
      </c>
      <c r="X569" s="184">
        <f t="shared" si="17"/>
        <v>3309311824.165307</v>
      </c>
    </row>
    <row r="570" spans="2:24" ht="15">
      <c r="B570">
        <v>54340</v>
      </c>
      <c r="C570">
        <v>39</v>
      </c>
      <c r="D570" t="s">
        <v>529</v>
      </c>
      <c r="E570">
        <v>3</v>
      </c>
      <c r="F570">
        <v>5</v>
      </c>
      <c r="G570">
        <v>9</v>
      </c>
      <c r="H570">
        <v>7</v>
      </c>
      <c r="I570">
        <v>0.93972599999999995</v>
      </c>
      <c r="J570">
        <v>1</v>
      </c>
      <c r="K570">
        <v>1</v>
      </c>
      <c r="L570">
        <v>21375</v>
      </c>
      <c r="M570">
        <v>3</v>
      </c>
      <c r="N570">
        <v>5</v>
      </c>
      <c r="O570">
        <v>2</v>
      </c>
      <c r="P570">
        <v>4</v>
      </c>
      <c r="Q570">
        <v>7</v>
      </c>
      <c r="R570">
        <v>0.93972599999999995</v>
      </c>
      <c r="S570">
        <v>21375</v>
      </c>
      <c r="T570">
        <v>2</v>
      </c>
      <c r="U570" s="186">
        <v>16801.428461168001</v>
      </c>
      <c r="V570" s="186">
        <v>17638.524090675</v>
      </c>
      <c r="W570" s="184">
        <f t="shared" si="16"/>
        <v>20917556.620814096</v>
      </c>
      <c r="X570" s="184">
        <f t="shared" si="17"/>
        <v>13961252.220966082</v>
      </c>
    </row>
    <row r="571" spans="2:24" ht="15">
      <c r="B571">
        <v>54504</v>
      </c>
      <c r="C571">
        <v>63</v>
      </c>
      <c r="D571" t="s">
        <v>531</v>
      </c>
      <c r="E571">
        <v>4</v>
      </c>
      <c r="F571">
        <v>6</v>
      </c>
      <c r="G571">
        <v>6</v>
      </c>
      <c r="H571">
        <v>7</v>
      </c>
      <c r="I571">
        <v>0.47123300000000001</v>
      </c>
      <c r="J571">
        <v>1</v>
      </c>
      <c r="K571">
        <v>1</v>
      </c>
      <c r="L571">
        <v>20531</v>
      </c>
      <c r="M571">
        <v>4</v>
      </c>
      <c r="N571">
        <v>6</v>
      </c>
      <c r="O571">
        <v>2</v>
      </c>
      <c r="P571">
        <v>6</v>
      </c>
      <c r="Q571">
        <v>7</v>
      </c>
      <c r="R571">
        <v>0.47123300000000001</v>
      </c>
      <c r="S571">
        <v>20531</v>
      </c>
      <c r="T571">
        <v>4</v>
      </c>
      <c r="U571" s="186">
        <v>12250.793376752799</v>
      </c>
      <c r="V571" s="186">
        <v>11663.052948517599</v>
      </c>
      <c r="W571" s="184">
        <f t="shared" si="16"/>
        <v>68561821.723666817</v>
      </c>
      <c r="X571" s="184">
        <f t="shared" si="17"/>
        <v>78640484.907895401</v>
      </c>
    </row>
    <row r="572" spans="2:24" ht="15">
      <c r="B572">
        <v>54512</v>
      </c>
      <c r="C572">
        <v>60</v>
      </c>
      <c r="D572" t="s">
        <v>529</v>
      </c>
      <c r="E572">
        <v>2</v>
      </c>
      <c r="F572">
        <v>4</v>
      </c>
      <c r="G572">
        <v>2</v>
      </c>
      <c r="H572">
        <v>2</v>
      </c>
      <c r="I572">
        <v>1.2712330000000001</v>
      </c>
      <c r="J572">
        <v>1</v>
      </c>
      <c r="K572">
        <v>1</v>
      </c>
      <c r="L572">
        <v>60490</v>
      </c>
      <c r="M572">
        <v>2</v>
      </c>
      <c r="N572">
        <v>4</v>
      </c>
      <c r="O572">
        <v>2</v>
      </c>
      <c r="P572">
        <v>6</v>
      </c>
      <c r="Q572">
        <v>2</v>
      </c>
      <c r="R572">
        <v>1.2712330000000001</v>
      </c>
      <c r="S572">
        <v>60490</v>
      </c>
      <c r="T572">
        <v>4</v>
      </c>
      <c r="U572" s="186">
        <v>24364.038516020599</v>
      </c>
      <c r="V572" s="186">
        <v>22141.2462750985</v>
      </c>
      <c r="W572" s="184">
        <f t="shared" si="16"/>
        <v>1305085093.1419632</v>
      </c>
      <c r="X572" s="184">
        <f t="shared" si="17"/>
        <v>1470626912.2531466</v>
      </c>
    </row>
    <row r="573" spans="2:24" ht="15">
      <c r="B573">
        <v>54634</v>
      </c>
      <c r="C573">
        <v>34</v>
      </c>
      <c r="D573" t="s">
        <v>529</v>
      </c>
      <c r="E573">
        <v>1</v>
      </c>
      <c r="F573">
        <v>6</v>
      </c>
      <c r="G573">
        <v>9</v>
      </c>
      <c r="H573">
        <v>6</v>
      </c>
      <c r="I573">
        <v>3.5616000000000002E-2</v>
      </c>
      <c r="J573">
        <v>1</v>
      </c>
      <c r="K573">
        <v>1</v>
      </c>
      <c r="L573">
        <v>35029</v>
      </c>
      <c r="M573">
        <v>1</v>
      </c>
      <c r="N573">
        <v>6</v>
      </c>
      <c r="O573">
        <v>2</v>
      </c>
      <c r="P573">
        <v>4</v>
      </c>
      <c r="Q573">
        <v>6</v>
      </c>
      <c r="R573">
        <v>3.5616000000000002E-2</v>
      </c>
      <c r="S573">
        <v>35029</v>
      </c>
      <c r="T573">
        <v>2</v>
      </c>
      <c r="U573" s="186">
        <v>23026.809943247201</v>
      </c>
      <c r="V573" s="186">
        <v>22057.538074389799</v>
      </c>
      <c r="W573" s="184">
        <f t="shared" si="16"/>
        <v>144052566.15841576</v>
      </c>
      <c r="X573" s="184">
        <f t="shared" si="17"/>
        <v>168258824.48755512</v>
      </c>
    </row>
    <row r="574" spans="2:24" ht="15">
      <c r="B574">
        <v>55490</v>
      </c>
      <c r="C574">
        <v>56</v>
      </c>
      <c r="D574" t="s">
        <v>529</v>
      </c>
      <c r="E574">
        <v>1</v>
      </c>
      <c r="F574">
        <v>6</v>
      </c>
      <c r="G574">
        <v>1</v>
      </c>
      <c r="H574">
        <v>7</v>
      </c>
      <c r="I574">
        <v>1.191781</v>
      </c>
      <c r="J574">
        <v>1</v>
      </c>
      <c r="K574">
        <v>1</v>
      </c>
      <c r="L574">
        <v>9516</v>
      </c>
      <c r="M574">
        <v>1</v>
      </c>
      <c r="N574">
        <v>6</v>
      </c>
      <c r="O574">
        <v>2</v>
      </c>
      <c r="P574">
        <v>6</v>
      </c>
      <c r="Q574">
        <v>7</v>
      </c>
      <c r="R574">
        <v>1.191781</v>
      </c>
      <c r="S574">
        <v>9516</v>
      </c>
      <c r="T574">
        <v>5</v>
      </c>
      <c r="U574" s="186">
        <v>42872.211992346798</v>
      </c>
      <c r="V574" s="186">
        <v>30394.054113882801</v>
      </c>
      <c r="W574" s="184">
        <f t="shared" si="16"/>
        <v>1112636878.4783804</v>
      </c>
      <c r="X574" s="184">
        <f t="shared" si="17"/>
        <v>435893143.58221859</v>
      </c>
    </row>
    <row r="575" spans="2:24" ht="15">
      <c r="B575">
        <v>55523</v>
      </c>
      <c r="C575">
        <v>48</v>
      </c>
      <c r="D575" t="s">
        <v>529</v>
      </c>
      <c r="E575">
        <v>2</v>
      </c>
      <c r="F575">
        <v>5</v>
      </c>
      <c r="G575">
        <v>6</v>
      </c>
      <c r="H575">
        <v>7</v>
      </c>
      <c r="I575">
        <v>0.53972600000000004</v>
      </c>
      <c r="J575">
        <v>1</v>
      </c>
      <c r="K575">
        <v>2</v>
      </c>
      <c r="L575">
        <v>59384</v>
      </c>
      <c r="M575">
        <v>2</v>
      </c>
      <c r="N575">
        <v>5</v>
      </c>
      <c r="O575">
        <v>2</v>
      </c>
      <c r="P575">
        <v>5</v>
      </c>
      <c r="Q575">
        <v>7</v>
      </c>
      <c r="R575">
        <v>0.53972600000000004</v>
      </c>
      <c r="S575">
        <v>29692</v>
      </c>
      <c r="T575">
        <v>2</v>
      </c>
      <c r="U575" s="186">
        <v>21030.901267748701</v>
      </c>
      <c r="V575" s="186">
        <v>22573.871093654401</v>
      </c>
      <c r="W575" s="184">
        <f t="shared" si="16"/>
        <v>75014631.249805063</v>
      </c>
      <c r="X575" s="184">
        <f t="shared" si="17"/>
        <v>50667759.127352789</v>
      </c>
    </row>
    <row r="576" spans="2:24" ht="15">
      <c r="B576">
        <v>55752</v>
      </c>
      <c r="C576">
        <v>55</v>
      </c>
      <c r="D576" t="s">
        <v>529</v>
      </c>
      <c r="E576">
        <v>3</v>
      </c>
      <c r="F576">
        <v>4</v>
      </c>
      <c r="G576">
        <v>3</v>
      </c>
      <c r="H576">
        <v>3</v>
      </c>
      <c r="I576">
        <v>1</v>
      </c>
      <c r="J576">
        <v>1</v>
      </c>
      <c r="K576">
        <v>1</v>
      </c>
      <c r="L576">
        <v>6100</v>
      </c>
      <c r="M576">
        <v>3</v>
      </c>
      <c r="N576">
        <v>4</v>
      </c>
      <c r="O576">
        <v>2</v>
      </c>
      <c r="P576">
        <v>6</v>
      </c>
      <c r="Q576">
        <v>3</v>
      </c>
      <c r="R576">
        <v>1</v>
      </c>
      <c r="S576">
        <v>6100</v>
      </c>
      <c r="T576">
        <v>3</v>
      </c>
      <c r="U576" s="186">
        <v>21111.513666590101</v>
      </c>
      <c r="V576" s="186">
        <v>19077.837251398501</v>
      </c>
      <c r="W576" s="184">
        <f t="shared" si="16"/>
        <v>225345542.56222138</v>
      </c>
      <c r="X576" s="184">
        <f t="shared" si="17"/>
        <v>168424259.72378662</v>
      </c>
    </row>
    <row r="577" spans="2:24" ht="15">
      <c r="B577">
        <v>55768</v>
      </c>
      <c r="C577">
        <v>43</v>
      </c>
      <c r="D577" t="s">
        <v>529</v>
      </c>
      <c r="E577">
        <v>4</v>
      </c>
      <c r="F577">
        <v>5</v>
      </c>
      <c r="G577">
        <v>6</v>
      </c>
      <c r="H577">
        <v>7</v>
      </c>
      <c r="I577">
        <v>4.5315070000000004</v>
      </c>
      <c r="J577">
        <v>1</v>
      </c>
      <c r="K577">
        <v>1</v>
      </c>
      <c r="L577">
        <v>408</v>
      </c>
      <c r="M577">
        <v>4</v>
      </c>
      <c r="N577">
        <v>5</v>
      </c>
      <c r="O577">
        <v>2</v>
      </c>
      <c r="P577">
        <v>5</v>
      </c>
      <c r="Q577">
        <v>7</v>
      </c>
      <c r="R577">
        <v>4.5315070000000004</v>
      </c>
      <c r="S577">
        <v>408</v>
      </c>
      <c r="T577">
        <v>5</v>
      </c>
      <c r="U577" s="186">
        <v>17972.2184488934</v>
      </c>
      <c r="V577" s="186">
        <v>18932.858639215101</v>
      </c>
      <c r="W577" s="184">
        <f t="shared" si="16"/>
        <v>308501769.72044724</v>
      </c>
      <c r="X577" s="184">
        <f t="shared" si="17"/>
        <v>343170387.60290235</v>
      </c>
    </row>
    <row r="578" spans="2:24" ht="15">
      <c r="B578">
        <v>55841</v>
      </c>
      <c r="C578">
        <v>42</v>
      </c>
      <c r="D578" t="s">
        <v>529</v>
      </c>
      <c r="E578">
        <v>2</v>
      </c>
      <c r="F578">
        <v>2</v>
      </c>
      <c r="G578">
        <v>0</v>
      </c>
      <c r="H578">
        <v>7</v>
      </c>
      <c r="I578">
        <v>0.42465799999999998</v>
      </c>
      <c r="J578">
        <v>1</v>
      </c>
      <c r="K578">
        <v>1</v>
      </c>
      <c r="L578">
        <v>3000</v>
      </c>
      <c r="M578">
        <v>2</v>
      </c>
      <c r="N578">
        <v>2</v>
      </c>
      <c r="O578">
        <v>1</v>
      </c>
      <c r="P578">
        <v>5</v>
      </c>
      <c r="Q578">
        <v>7</v>
      </c>
      <c r="R578">
        <v>0.42465799999999998</v>
      </c>
      <c r="S578">
        <v>3000</v>
      </c>
      <c r="T578">
        <v>4</v>
      </c>
      <c r="U578" s="186">
        <v>29484.3324039361</v>
      </c>
      <c r="V578" s="186">
        <v>30596.163666485099</v>
      </c>
      <c r="W578" s="184">
        <f t="shared" si="16"/>
        <v>701419862.88217974</v>
      </c>
      <c r="X578" s="184">
        <f t="shared" si="17"/>
        <v>761548249.10743237</v>
      </c>
    </row>
    <row r="579" spans="2:24" ht="15">
      <c r="B579">
        <v>55846</v>
      </c>
      <c r="C579">
        <v>27</v>
      </c>
      <c r="D579" t="s">
        <v>529</v>
      </c>
      <c r="E579">
        <v>4</v>
      </c>
      <c r="F579">
        <v>5</v>
      </c>
      <c r="G579">
        <v>22</v>
      </c>
      <c r="H579">
        <v>7</v>
      </c>
      <c r="I579">
        <v>0.85205500000000001</v>
      </c>
      <c r="J579">
        <v>1</v>
      </c>
      <c r="K579">
        <v>1</v>
      </c>
      <c r="L579">
        <v>23616</v>
      </c>
      <c r="M579">
        <v>4</v>
      </c>
      <c r="N579">
        <v>5</v>
      </c>
      <c r="O579">
        <v>3</v>
      </c>
      <c r="P579">
        <v>3</v>
      </c>
      <c r="Q579">
        <v>7</v>
      </c>
      <c r="R579">
        <v>0.85205500000000001</v>
      </c>
      <c r="S579">
        <v>23616</v>
      </c>
      <c r="T579">
        <v>2</v>
      </c>
      <c r="U579" s="186">
        <v>9454.03032389496</v>
      </c>
      <c r="V579" s="186">
        <v>10354.9102315663</v>
      </c>
      <c r="W579" s="184">
        <f t="shared" si="16"/>
        <v>200561385.10691869</v>
      </c>
      <c r="X579" s="184">
        <f t="shared" si="17"/>
        <v>175856501.84645694</v>
      </c>
    </row>
    <row r="580" spans="2:24" ht="15">
      <c r="B580">
        <v>56051</v>
      </c>
      <c r="C580">
        <v>50</v>
      </c>
      <c r="D580" t="s">
        <v>529</v>
      </c>
      <c r="E580">
        <v>2</v>
      </c>
      <c r="F580">
        <v>5</v>
      </c>
      <c r="G580">
        <v>8</v>
      </c>
      <c r="H580">
        <v>5</v>
      </c>
      <c r="I580">
        <v>0.34246599999999999</v>
      </c>
      <c r="J580">
        <v>1</v>
      </c>
      <c r="K580">
        <v>1</v>
      </c>
      <c r="L580">
        <v>23362</v>
      </c>
      <c r="M580">
        <v>2</v>
      </c>
      <c r="N580">
        <v>5</v>
      </c>
      <c r="O580">
        <v>2</v>
      </c>
      <c r="P580">
        <v>5</v>
      </c>
      <c r="Q580">
        <v>5</v>
      </c>
      <c r="R580">
        <v>0.34246599999999999</v>
      </c>
      <c r="S580">
        <v>23362</v>
      </c>
      <c r="T580">
        <v>5</v>
      </c>
      <c r="U580" s="186">
        <v>18231.670929419499</v>
      </c>
      <c r="V580" s="186">
        <v>20007.486279874302</v>
      </c>
      <c r="W580" s="184">
        <f t="shared" si="16"/>
        <v>26320276.372443389</v>
      </c>
      <c r="X580" s="184">
        <f t="shared" si="17"/>
        <v>11252762.298511554</v>
      </c>
    </row>
    <row r="581" spans="2:24" ht="15">
      <c r="B581">
        <v>56077</v>
      </c>
      <c r="C581">
        <v>30</v>
      </c>
      <c r="D581" t="s">
        <v>531</v>
      </c>
      <c r="E581">
        <v>3</v>
      </c>
      <c r="F581">
        <v>6</v>
      </c>
      <c r="G581">
        <v>8</v>
      </c>
      <c r="H581">
        <v>7</v>
      </c>
      <c r="I581">
        <v>0.29863000000000001</v>
      </c>
      <c r="J581">
        <v>1</v>
      </c>
      <c r="K581">
        <v>1</v>
      </c>
      <c r="L581">
        <v>3963</v>
      </c>
      <c r="M581">
        <v>3</v>
      </c>
      <c r="N581">
        <v>6</v>
      </c>
      <c r="O581">
        <v>2</v>
      </c>
      <c r="P581">
        <v>3</v>
      </c>
      <c r="Q581">
        <v>7</v>
      </c>
      <c r="R581">
        <v>0.29863000000000001</v>
      </c>
      <c r="S581">
        <v>3963</v>
      </c>
      <c r="T581">
        <v>4</v>
      </c>
      <c r="U581" s="186">
        <v>13759.649431408599</v>
      </c>
      <c r="V581" s="186">
        <v>14787.1410134739</v>
      </c>
      <c r="W581" s="184">
        <f t="shared" si="16"/>
        <v>95974340.081918433</v>
      </c>
      <c r="X581" s="184">
        <f t="shared" si="17"/>
        <v>117162028.67956778</v>
      </c>
    </row>
    <row r="582" spans="2:24" ht="15">
      <c r="B582">
        <v>56131</v>
      </c>
      <c r="C582">
        <v>39</v>
      </c>
      <c r="D582" t="s">
        <v>529</v>
      </c>
      <c r="E582">
        <v>3</v>
      </c>
      <c r="F582">
        <v>3</v>
      </c>
      <c r="G582">
        <v>9</v>
      </c>
      <c r="H582">
        <v>1</v>
      </c>
      <c r="I582">
        <v>0.175342</v>
      </c>
      <c r="J582">
        <v>1</v>
      </c>
      <c r="K582">
        <v>1</v>
      </c>
      <c r="L582">
        <v>8000</v>
      </c>
      <c r="M582">
        <v>3</v>
      </c>
      <c r="N582">
        <v>3</v>
      </c>
      <c r="O582">
        <v>2</v>
      </c>
      <c r="P582">
        <v>4</v>
      </c>
      <c r="Q582">
        <v>1</v>
      </c>
      <c r="R582">
        <v>0.175342</v>
      </c>
      <c r="S582">
        <v>8000</v>
      </c>
      <c r="T582">
        <v>2</v>
      </c>
      <c r="U582" s="186">
        <v>18491.757394808199</v>
      </c>
      <c r="V582" s="186">
        <v>20331.189387639501</v>
      </c>
      <c r="W582" s="184">
        <f t="shared" si="16"/>
        <v>110076973.23151253</v>
      </c>
      <c r="X582" s="184">
        <f t="shared" si="17"/>
        <v>152058231.71383303</v>
      </c>
    </row>
    <row r="583" spans="2:24" ht="15">
      <c r="B583">
        <v>56152</v>
      </c>
      <c r="C583">
        <v>44</v>
      </c>
      <c r="D583" t="s">
        <v>529</v>
      </c>
      <c r="E583">
        <v>2</v>
      </c>
      <c r="F583">
        <v>6</v>
      </c>
      <c r="G583">
        <v>2</v>
      </c>
      <c r="H583">
        <v>7</v>
      </c>
      <c r="I583">
        <v>4.3369859999999996</v>
      </c>
      <c r="J583">
        <v>1</v>
      </c>
      <c r="K583">
        <v>1</v>
      </c>
      <c r="L583">
        <v>1593</v>
      </c>
      <c r="M583">
        <v>2</v>
      </c>
      <c r="N583">
        <v>6</v>
      </c>
      <c r="O583">
        <v>2</v>
      </c>
      <c r="P583">
        <v>5</v>
      </c>
      <c r="Q583">
        <v>7</v>
      </c>
      <c r="R583">
        <v>4.3369859999999996</v>
      </c>
      <c r="S583">
        <v>1593</v>
      </c>
      <c r="T583">
        <v>3</v>
      </c>
      <c r="U583" s="186">
        <v>35859.909644425898</v>
      </c>
      <c r="V583" s="186">
        <v>34858.5098233428</v>
      </c>
      <c r="W583" s="184">
        <f t="shared" si="16"/>
        <v>1174221096.5792487</v>
      </c>
      <c r="X583" s="184">
        <f t="shared" si="17"/>
        <v>1106594143.8069162</v>
      </c>
    </row>
    <row r="584" spans="2:24" ht="15">
      <c r="B584">
        <v>56286</v>
      </c>
      <c r="C584">
        <v>25</v>
      </c>
      <c r="D584" t="s">
        <v>529</v>
      </c>
      <c r="E584">
        <v>1</v>
      </c>
      <c r="F584">
        <v>3</v>
      </c>
      <c r="G584">
        <v>5</v>
      </c>
      <c r="H584">
        <v>3</v>
      </c>
      <c r="I584">
        <v>0.26027400000000001</v>
      </c>
      <c r="J584">
        <v>1</v>
      </c>
      <c r="K584">
        <v>1</v>
      </c>
      <c r="L584">
        <v>25396</v>
      </c>
      <c r="M584">
        <v>1</v>
      </c>
      <c r="N584">
        <v>3</v>
      </c>
      <c r="O584">
        <v>2</v>
      </c>
      <c r="P584">
        <v>2</v>
      </c>
      <c r="Q584">
        <v>3</v>
      </c>
      <c r="R584">
        <v>0.26027400000000001</v>
      </c>
      <c r="S584">
        <v>25396</v>
      </c>
      <c r="T584">
        <v>5</v>
      </c>
      <c r="U584" s="186">
        <v>37514.0248266173</v>
      </c>
      <c r="V584" s="186">
        <v>32165.6200441205</v>
      </c>
      <c r="W584" s="184">
        <f t="shared" ref="W584:W647" si="18">(U584-$S584)^2</f>
        <v>146846525.69851324</v>
      </c>
      <c r="X584" s="184">
        <f t="shared" ref="X584:X647" si="19">(V584-$S584)^2</f>
        <v>45827755.541758038</v>
      </c>
    </row>
    <row r="585" spans="2:24" ht="15">
      <c r="B585">
        <v>56344</v>
      </c>
      <c r="C585">
        <v>22</v>
      </c>
      <c r="D585" t="s">
        <v>529</v>
      </c>
      <c r="E585">
        <v>1</v>
      </c>
      <c r="F585">
        <v>3</v>
      </c>
      <c r="G585">
        <v>5</v>
      </c>
      <c r="H585">
        <v>1</v>
      </c>
      <c r="I585">
        <v>0.72054799999999997</v>
      </c>
      <c r="J585">
        <v>1</v>
      </c>
      <c r="K585">
        <v>1</v>
      </c>
      <c r="L585">
        <v>7463</v>
      </c>
      <c r="M585">
        <v>1</v>
      </c>
      <c r="N585">
        <v>3</v>
      </c>
      <c r="O585">
        <v>2</v>
      </c>
      <c r="P585">
        <v>2</v>
      </c>
      <c r="Q585">
        <v>1</v>
      </c>
      <c r="R585">
        <v>0.72054799999999997</v>
      </c>
      <c r="S585">
        <v>7463</v>
      </c>
      <c r="T585">
        <v>4</v>
      </c>
      <c r="U585" s="186">
        <v>39555.995083795897</v>
      </c>
      <c r="V585" s="186">
        <v>33056.8460981319</v>
      </c>
      <c r="W585" s="184">
        <f t="shared" si="18"/>
        <v>1029960333.4485476</v>
      </c>
      <c r="X585" s="184">
        <f t="shared" si="19"/>
        <v>655044958.09486151</v>
      </c>
    </row>
    <row r="586" spans="2:24" ht="15">
      <c r="B586">
        <v>56359</v>
      </c>
      <c r="C586">
        <v>28</v>
      </c>
      <c r="D586" t="s">
        <v>529</v>
      </c>
      <c r="E586">
        <v>1</v>
      </c>
      <c r="F586">
        <v>3</v>
      </c>
      <c r="G586">
        <v>6</v>
      </c>
      <c r="H586">
        <v>2</v>
      </c>
      <c r="I586">
        <v>0.49589</v>
      </c>
      <c r="J586">
        <v>1</v>
      </c>
      <c r="K586">
        <v>1</v>
      </c>
      <c r="L586">
        <v>26649</v>
      </c>
      <c r="M586">
        <v>1</v>
      </c>
      <c r="N586">
        <v>3</v>
      </c>
      <c r="O586">
        <v>2</v>
      </c>
      <c r="P586">
        <v>3</v>
      </c>
      <c r="Q586">
        <v>2</v>
      </c>
      <c r="R586">
        <v>0.49589</v>
      </c>
      <c r="S586">
        <v>26649</v>
      </c>
      <c r="T586">
        <v>2</v>
      </c>
      <c r="U586" s="186">
        <v>32153.188889986999</v>
      </c>
      <c r="V586" s="186">
        <v>39857.268506877197</v>
      </c>
      <c r="W586" s="184">
        <f t="shared" si="18"/>
        <v>30296095.336656313</v>
      </c>
      <c r="X586" s="184">
        <f t="shared" si="19"/>
        <v>174458356.94976398</v>
      </c>
    </row>
    <row r="587" spans="2:24" ht="15">
      <c r="B587">
        <v>56455</v>
      </c>
      <c r="C587">
        <v>42</v>
      </c>
      <c r="D587" t="s">
        <v>529</v>
      </c>
      <c r="E587">
        <v>3</v>
      </c>
      <c r="F587">
        <v>4</v>
      </c>
      <c r="G587">
        <v>15</v>
      </c>
      <c r="H587">
        <v>7</v>
      </c>
      <c r="I587">
        <v>1.586301</v>
      </c>
      <c r="J587">
        <v>1</v>
      </c>
      <c r="K587">
        <v>1</v>
      </c>
      <c r="L587">
        <v>7722</v>
      </c>
      <c r="M587">
        <v>3</v>
      </c>
      <c r="N587">
        <v>4</v>
      </c>
      <c r="O587">
        <v>3</v>
      </c>
      <c r="P587">
        <v>5</v>
      </c>
      <c r="Q587">
        <v>7</v>
      </c>
      <c r="R587">
        <v>1.586301</v>
      </c>
      <c r="S587">
        <v>7722</v>
      </c>
      <c r="T587">
        <v>4</v>
      </c>
      <c r="U587" s="186">
        <v>11572.770324482401</v>
      </c>
      <c r="V587" s="186">
        <v>12036.6215882535</v>
      </c>
      <c r="W587" s="184">
        <f t="shared" si="18"/>
        <v>14828432.091914292</v>
      </c>
      <c r="X587" s="184">
        <f t="shared" si="19"/>
        <v>18615959.449823152</v>
      </c>
    </row>
    <row r="588" spans="2:24" ht="15">
      <c r="B588">
        <v>56457</v>
      </c>
      <c r="C588">
        <v>20</v>
      </c>
      <c r="D588" t="s">
        <v>529</v>
      </c>
      <c r="E588">
        <v>4</v>
      </c>
      <c r="F588">
        <v>5</v>
      </c>
      <c r="G588">
        <v>10</v>
      </c>
      <c r="H588">
        <v>2</v>
      </c>
      <c r="I588">
        <v>0.232877</v>
      </c>
      <c r="J588">
        <v>1</v>
      </c>
      <c r="K588">
        <v>1</v>
      </c>
      <c r="L588">
        <v>10844</v>
      </c>
      <c r="M588">
        <v>4</v>
      </c>
      <c r="N588">
        <v>5</v>
      </c>
      <c r="O588">
        <v>2</v>
      </c>
      <c r="P588">
        <v>1</v>
      </c>
      <c r="Q588">
        <v>2</v>
      </c>
      <c r="R588">
        <v>0.232877</v>
      </c>
      <c r="S588">
        <v>10844</v>
      </c>
      <c r="T588">
        <v>4</v>
      </c>
      <c r="U588" s="186">
        <v>16817.057938563699</v>
      </c>
      <c r="V588" s="186">
        <v>11999.3650552781</v>
      </c>
      <c r="W588" s="184">
        <f t="shared" si="18"/>
        <v>35677421.137438826</v>
      </c>
      <c r="X588" s="184">
        <f t="shared" si="19"/>
        <v>1334868.4109577672</v>
      </c>
    </row>
    <row r="589" spans="2:24" ht="15">
      <c r="B589">
        <v>56535</v>
      </c>
      <c r="C589">
        <v>27</v>
      </c>
      <c r="D589" t="s">
        <v>529</v>
      </c>
      <c r="E589">
        <v>1</v>
      </c>
      <c r="F589">
        <v>6</v>
      </c>
      <c r="G589">
        <v>4</v>
      </c>
      <c r="H589">
        <v>7</v>
      </c>
      <c r="I589">
        <v>2.3643839999999998</v>
      </c>
      <c r="J589">
        <v>1</v>
      </c>
      <c r="K589">
        <v>1</v>
      </c>
      <c r="L589">
        <v>22043</v>
      </c>
      <c r="M589">
        <v>1</v>
      </c>
      <c r="N589">
        <v>6</v>
      </c>
      <c r="O589">
        <v>2</v>
      </c>
      <c r="P589">
        <v>3</v>
      </c>
      <c r="Q589">
        <v>7</v>
      </c>
      <c r="R589">
        <v>2.3643839999999998</v>
      </c>
      <c r="S589">
        <v>22043</v>
      </c>
      <c r="T589">
        <v>1</v>
      </c>
      <c r="U589" s="186">
        <v>41529.763362564903</v>
      </c>
      <c r="V589" s="186">
        <v>45091.574520558199</v>
      </c>
      <c r="W589" s="184">
        <f t="shared" si="18"/>
        <v>379733946.34860182</v>
      </c>
      <c r="X589" s="184">
        <f t="shared" si="19"/>
        <v>531236787.42972463</v>
      </c>
    </row>
    <row r="590" spans="2:24" ht="15">
      <c r="B590">
        <v>56744</v>
      </c>
      <c r="C590">
        <v>48</v>
      </c>
      <c r="D590" t="s">
        <v>531</v>
      </c>
      <c r="E590">
        <v>2</v>
      </c>
      <c r="F590">
        <v>3</v>
      </c>
      <c r="G590">
        <v>1</v>
      </c>
      <c r="H590">
        <v>7</v>
      </c>
      <c r="I590">
        <v>3.2712330000000001</v>
      </c>
      <c r="J590">
        <v>1</v>
      </c>
      <c r="K590">
        <v>1</v>
      </c>
      <c r="L590">
        <v>1300</v>
      </c>
      <c r="M590">
        <v>2</v>
      </c>
      <c r="N590">
        <v>3</v>
      </c>
      <c r="O590">
        <v>2</v>
      </c>
      <c r="P590">
        <v>5</v>
      </c>
      <c r="Q590">
        <v>7</v>
      </c>
      <c r="R590">
        <v>3.2712330000000001</v>
      </c>
      <c r="S590">
        <v>1300</v>
      </c>
      <c r="T590">
        <v>4</v>
      </c>
      <c r="U590" s="186">
        <v>19309.501893180499</v>
      </c>
      <c r="V590" s="186">
        <v>19960.565951618901</v>
      </c>
      <c r="W590" s="184">
        <f t="shared" si="18"/>
        <v>324342158.44047195</v>
      </c>
      <c r="X590" s="184">
        <f t="shared" si="19"/>
        <v>348216721.6347186</v>
      </c>
    </row>
    <row r="591" spans="2:24" ht="15">
      <c r="B591">
        <v>56859</v>
      </c>
      <c r="C591">
        <v>63</v>
      </c>
      <c r="D591" t="s">
        <v>529</v>
      </c>
      <c r="E591">
        <v>2</v>
      </c>
      <c r="F591">
        <v>5</v>
      </c>
      <c r="G591">
        <v>14</v>
      </c>
      <c r="H591">
        <v>7</v>
      </c>
      <c r="I591">
        <v>1.145205</v>
      </c>
      <c r="J591">
        <v>1</v>
      </c>
      <c r="K591">
        <v>1</v>
      </c>
      <c r="L591">
        <v>3673</v>
      </c>
      <c r="M591">
        <v>2</v>
      </c>
      <c r="N591">
        <v>5</v>
      </c>
      <c r="O591">
        <v>3</v>
      </c>
      <c r="P591">
        <v>6</v>
      </c>
      <c r="Q591">
        <v>7</v>
      </c>
      <c r="R591">
        <v>1.145205</v>
      </c>
      <c r="S591">
        <v>3673</v>
      </c>
      <c r="T591">
        <v>1</v>
      </c>
      <c r="U591" s="186">
        <v>12289.4550251903</v>
      </c>
      <c r="V591" s="186">
        <v>11903.4500258308</v>
      </c>
      <c r="W591" s="184">
        <f t="shared" si="18"/>
        <v>74243297.201127172</v>
      </c>
      <c r="X591" s="184">
        <f t="shared" si="19"/>
        <v>67740307.627698213</v>
      </c>
    </row>
    <row r="592" spans="2:24" ht="15">
      <c r="B592">
        <v>56931</v>
      </c>
      <c r="C592">
        <v>42</v>
      </c>
      <c r="D592" t="s">
        <v>529</v>
      </c>
      <c r="E592">
        <v>4</v>
      </c>
      <c r="F592">
        <v>3</v>
      </c>
      <c r="G592">
        <v>28</v>
      </c>
      <c r="H592">
        <v>6</v>
      </c>
      <c r="I592">
        <v>0.54794500000000002</v>
      </c>
      <c r="J592">
        <v>1</v>
      </c>
      <c r="K592">
        <v>1</v>
      </c>
      <c r="L592">
        <v>108000</v>
      </c>
      <c r="M592">
        <v>4</v>
      </c>
      <c r="N592">
        <v>3</v>
      </c>
      <c r="O592">
        <v>3</v>
      </c>
      <c r="P592">
        <v>5</v>
      </c>
      <c r="Q592">
        <v>6</v>
      </c>
      <c r="R592">
        <v>0.54794500000000002</v>
      </c>
      <c r="S592">
        <v>108000</v>
      </c>
      <c r="T592">
        <v>1</v>
      </c>
      <c r="U592" s="186">
        <v>7804.3439477287702</v>
      </c>
      <c r="V592" s="186">
        <v>8250.4078221329692</v>
      </c>
      <c r="W592" s="184">
        <f t="shared" si="18"/>
        <v>10039169491.745035</v>
      </c>
      <c r="X592" s="184">
        <f t="shared" si="19"/>
        <v>9949981139.6507912</v>
      </c>
    </row>
    <row r="593" spans="2:24" ht="15">
      <c r="B593">
        <v>56996</v>
      </c>
      <c r="C593">
        <v>42</v>
      </c>
      <c r="D593" t="s">
        <v>529</v>
      </c>
      <c r="E593">
        <v>4</v>
      </c>
      <c r="F593">
        <v>5</v>
      </c>
      <c r="G593">
        <v>1</v>
      </c>
      <c r="H593">
        <v>7</v>
      </c>
      <c r="I593">
        <v>5.6246580000000002</v>
      </c>
      <c r="J593">
        <v>1</v>
      </c>
      <c r="K593">
        <v>1</v>
      </c>
      <c r="L593">
        <v>1630</v>
      </c>
      <c r="M593">
        <v>4</v>
      </c>
      <c r="N593">
        <v>5</v>
      </c>
      <c r="O593">
        <v>2</v>
      </c>
      <c r="P593">
        <v>5</v>
      </c>
      <c r="Q593">
        <v>7</v>
      </c>
      <c r="R593">
        <v>5.6246580000000002</v>
      </c>
      <c r="S593">
        <v>1630</v>
      </c>
      <c r="T593">
        <v>2</v>
      </c>
      <c r="U593" s="186">
        <v>26421.506350539701</v>
      </c>
      <c r="V593" s="186">
        <v>27551.466509647002</v>
      </c>
      <c r="W593" s="184">
        <f t="shared" si="18"/>
        <v>614618787.12885034</v>
      </c>
      <c r="X593" s="184">
        <f t="shared" si="19"/>
        <v>671922426.01075113</v>
      </c>
    </row>
    <row r="594" spans="2:24" ht="15">
      <c r="B594">
        <v>57012</v>
      </c>
      <c r="C594">
        <v>59</v>
      </c>
      <c r="D594" t="s">
        <v>529</v>
      </c>
      <c r="E594">
        <v>4</v>
      </c>
      <c r="F594">
        <v>6</v>
      </c>
      <c r="G594">
        <v>15</v>
      </c>
      <c r="H594">
        <v>7</v>
      </c>
      <c r="I594">
        <v>3.5205479999999998</v>
      </c>
      <c r="J594">
        <v>1</v>
      </c>
      <c r="K594">
        <v>1</v>
      </c>
      <c r="L594">
        <v>1208</v>
      </c>
      <c r="M594">
        <v>4</v>
      </c>
      <c r="N594">
        <v>6</v>
      </c>
      <c r="O594">
        <v>3</v>
      </c>
      <c r="P594">
        <v>6</v>
      </c>
      <c r="Q594">
        <v>7</v>
      </c>
      <c r="R594">
        <v>3.5205479999999998</v>
      </c>
      <c r="S594">
        <v>1208</v>
      </c>
      <c r="T594">
        <v>2</v>
      </c>
      <c r="U594" s="186">
        <v>11385.190976046901</v>
      </c>
      <c r="V594" s="186">
        <v>10904.811657697001</v>
      </c>
      <c r="W594" s="184">
        <f t="shared" si="18"/>
        <v>103575216.16293047</v>
      </c>
      <c r="X594" s="184">
        <f t="shared" si="19"/>
        <v>94028156.324848458</v>
      </c>
    </row>
    <row r="595" spans="2:24" ht="15">
      <c r="B595">
        <v>57090</v>
      </c>
      <c r="C595">
        <v>53</v>
      </c>
      <c r="D595" t="s">
        <v>529</v>
      </c>
      <c r="E595">
        <v>3</v>
      </c>
      <c r="F595">
        <v>6</v>
      </c>
      <c r="G595">
        <v>7</v>
      </c>
      <c r="H595">
        <v>4</v>
      </c>
      <c r="I595">
        <v>0.446575</v>
      </c>
      <c r="J595">
        <v>1</v>
      </c>
      <c r="K595">
        <v>1</v>
      </c>
      <c r="L595">
        <v>1031</v>
      </c>
      <c r="M595">
        <v>3</v>
      </c>
      <c r="N595">
        <v>6</v>
      </c>
      <c r="O595">
        <v>2</v>
      </c>
      <c r="P595">
        <v>6</v>
      </c>
      <c r="Q595">
        <v>4</v>
      </c>
      <c r="R595">
        <v>0.446575</v>
      </c>
      <c r="S595">
        <v>1031</v>
      </c>
      <c r="T595">
        <v>4</v>
      </c>
      <c r="U595" s="186">
        <v>19433.254591518998</v>
      </c>
      <c r="V595" s="186">
        <v>17142.139574911602</v>
      </c>
      <c r="W595" s="184">
        <f t="shared" si="18"/>
        <v>338642974.05108207</v>
      </c>
      <c r="X595" s="184">
        <f t="shared" si="19"/>
        <v>259568818.4022828</v>
      </c>
    </row>
    <row r="596" spans="2:24" ht="15">
      <c r="B596">
        <v>57341</v>
      </c>
      <c r="C596">
        <v>27</v>
      </c>
      <c r="D596" t="s">
        <v>529</v>
      </c>
      <c r="E596">
        <v>3</v>
      </c>
      <c r="F596">
        <v>4</v>
      </c>
      <c r="G596">
        <v>3</v>
      </c>
      <c r="H596">
        <v>4</v>
      </c>
      <c r="I596">
        <v>0.94794500000000004</v>
      </c>
      <c r="J596">
        <v>1</v>
      </c>
      <c r="K596">
        <v>1</v>
      </c>
      <c r="L596">
        <v>1570</v>
      </c>
      <c r="M596">
        <v>3</v>
      </c>
      <c r="N596">
        <v>4</v>
      </c>
      <c r="O596">
        <v>2</v>
      </c>
      <c r="P596">
        <v>3</v>
      </c>
      <c r="Q596">
        <v>4</v>
      </c>
      <c r="R596">
        <v>0.94794500000000004</v>
      </c>
      <c r="S596">
        <v>1570</v>
      </c>
      <c r="T596">
        <v>5</v>
      </c>
      <c r="U596" s="186">
        <v>26509.348277850801</v>
      </c>
      <c r="V596" s="186">
        <v>31710.8827948914</v>
      </c>
      <c r="W596" s="184">
        <f t="shared" si="18"/>
        <v>621971092.52393973</v>
      </c>
      <c r="X596" s="184">
        <f t="shared" si="19"/>
        <v>908472815.65538049</v>
      </c>
    </row>
    <row r="597" spans="2:24" ht="15">
      <c r="B597">
        <v>57386</v>
      </c>
      <c r="C597">
        <v>60</v>
      </c>
      <c r="D597" t="s">
        <v>529</v>
      </c>
      <c r="E597">
        <v>4</v>
      </c>
      <c r="F597">
        <v>6</v>
      </c>
      <c r="G597">
        <v>3</v>
      </c>
      <c r="H597">
        <v>7</v>
      </c>
      <c r="I597">
        <v>0.58082199999999995</v>
      </c>
      <c r="J597">
        <v>1</v>
      </c>
      <c r="K597">
        <v>1</v>
      </c>
      <c r="L597">
        <v>29989</v>
      </c>
      <c r="M597">
        <v>4</v>
      </c>
      <c r="N597">
        <v>6</v>
      </c>
      <c r="O597">
        <v>2</v>
      </c>
      <c r="P597">
        <v>6</v>
      </c>
      <c r="Q597">
        <v>7</v>
      </c>
      <c r="R597">
        <v>0.58082199999999995</v>
      </c>
      <c r="S597">
        <v>29989</v>
      </c>
      <c r="T597">
        <v>1</v>
      </c>
      <c r="U597" s="186">
        <v>22310.584999017599</v>
      </c>
      <c r="V597" s="186">
        <v>20075.366236974402</v>
      </c>
      <c r="W597" s="184">
        <f t="shared" si="18"/>
        <v>58958056.927311562</v>
      </c>
      <c r="X597" s="184">
        <f t="shared" si="19"/>
        <v>98280134.387401089</v>
      </c>
    </row>
    <row r="598" spans="2:24" ht="15">
      <c r="B598">
        <v>57487</v>
      </c>
      <c r="C598">
        <v>64</v>
      </c>
      <c r="D598" t="s">
        <v>529</v>
      </c>
      <c r="E598">
        <v>2</v>
      </c>
      <c r="F598">
        <v>3</v>
      </c>
      <c r="G598">
        <v>0</v>
      </c>
      <c r="H598">
        <v>7</v>
      </c>
      <c r="I598">
        <v>4.3836E-2</v>
      </c>
      <c r="J598">
        <v>1</v>
      </c>
      <c r="K598">
        <v>1</v>
      </c>
      <c r="L598">
        <v>11000</v>
      </c>
      <c r="M598">
        <v>2</v>
      </c>
      <c r="N598">
        <v>3</v>
      </c>
      <c r="O598">
        <v>1</v>
      </c>
      <c r="P598">
        <v>6</v>
      </c>
      <c r="Q598">
        <v>7</v>
      </c>
      <c r="R598">
        <v>4.3836E-2</v>
      </c>
      <c r="S598">
        <v>11000</v>
      </c>
      <c r="T598">
        <v>2</v>
      </c>
      <c r="U598" s="186">
        <v>35891.9683659363</v>
      </c>
      <c r="V598" s="186">
        <v>31307.348146628399</v>
      </c>
      <c r="W598" s="184">
        <f t="shared" si="18"/>
        <v>619610089.13077343</v>
      </c>
      <c r="X598" s="184">
        <f t="shared" si="19"/>
        <v>412388388.7483719</v>
      </c>
    </row>
    <row r="599" spans="2:24" ht="15">
      <c r="B599">
        <v>57497</v>
      </c>
      <c r="C599">
        <v>20</v>
      </c>
      <c r="D599" t="s">
        <v>529</v>
      </c>
      <c r="E599">
        <v>1</v>
      </c>
      <c r="F599">
        <v>3</v>
      </c>
      <c r="G599">
        <v>7</v>
      </c>
      <c r="H599">
        <v>2</v>
      </c>
      <c r="I599">
        <v>1.0356160000000001</v>
      </c>
      <c r="J599">
        <v>1</v>
      </c>
      <c r="K599">
        <v>1</v>
      </c>
      <c r="L599">
        <v>14500</v>
      </c>
      <c r="M599">
        <v>1</v>
      </c>
      <c r="N599">
        <v>3</v>
      </c>
      <c r="O599">
        <v>2</v>
      </c>
      <c r="P599">
        <v>1</v>
      </c>
      <c r="Q599">
        <v>2</v>
      </c>
      <c r="R599">
        <v>1.0356160000000001</v>
      </c>
      <c r="S599">
        <v>14500</v>
      </c>
      <c r="T599">
        <v>5</v>
      </c>
      <c r="U599" s="186">
        <v>31270.341179414601</v>
      </c>
      <c r="V599" s="186">
        <v>16955.0152683466</v>
      </c>
      <c r="W599" s="184">
        <f t="shared" si="18"/>
        <v>281244343.27396911</v>
      </c>
      <c r="X599" s="184">
        <f t="shared" si="19"/>
        <v>6027099.9678149298</v>
      </c>
    </row>
    <row r="600" spans="2:24" ht="15">
      <c r="B600">
        <v>57556</v>
      </c>
      <c r="C600">
        <v>38</v>
      </c>
      <c r="D600" t="s">
        <v>529</v>
      </c>
      <c r="E600">
        <v>1</v>
      </c>
      <c r="F600">
        <v>3</v>
      </c>
      <c r="G600">
        <v>2</v>
      </c>
      <c r="H600">
        <v>4</v>
      </c>
      <c r="I600">
        <v>0.90137</v>
      </c>
      <c r="J600">
        <v>1</v>
      </c>
      <c r="K600">
        <v>1</v>
      </c>
      <c r="L600">
        <v>157000</v>
      </c>
      <c r="M600">
        <v>1</v>
      </c>
      <c r="N600">
        <v>3</v>
      </c>
      <c r="O600">
        <v>2</v>
      </c>
      <c r="P600">
        <v>4</v>
      </c>
      <c r="Q600">
        <v>4</v>
      </c>
      <c r="R600">
        <v>0.90137</v>
      </c>
      <c r="S600">
        <v>157000</v>
      </c>
      <c r="T600">
        <v>1</v>
      </c>
      <c r="U600" s="186">
        <v>47653.339768759899</v>
      </c>
      <c r="V600" s="186">
        <v>49138.082960384003</v>
      </c>
      <c r="W600" s="184">
        <f t="shared" si="18"/>
        <v>11956692103.726263</v>
      </c>
      <c r="X600" s="184">
        <f t="shared" si="19"/>
        <v>11634193147.461006</v>
      </c>
    </row>
    <row r="601" spans="2:24" ht="15">
      <c r="B601">
        <v>57604</v>
      </c>
      <c r="C601">
        <v>25</v>
      </c>
      <c r="D601" t="s">
        <v>529</v>
      </c>
      <c r="E601">
        <v>3</v>
      </c>
      <c r="F601">
        <v>5</v>
      </c>
      <c r="G601">
        <v>15</v>
      </c>
      <c r="H601">
        <v>2</v>
      </c>
      <c r="I601">
        <v>1.156164</v>
      </c>
      <c r="J601">
        <v>1</v>
      </c>
      <c r="K601">
        <v>1</v>
      </c>
      <c r="L601">
        <v>18000</v>
      </c>
      <c r="M601">
        <v>3</v>
      </c>
      <c r="N601">
        <v>5</v>
      </c>
      <c r="O601">
        <v>3</v>
      </c>
      <c r="P601">
        <v>2</v>
      </c>
      <c r="Q601">
        <v>2</v>
      </c>
      <c r="R601">
        <v>1.156164</v>
      </c>
      <c r="S601">
        <v>18000</v>
      </c>
      <c r="T601">
        <v>4</v>
      </c>
      <c r="U601" s="186">
        <v>13364.853916341801</v>
      </c>
      <c r="V601" s="186">
        <v>13173.8682484868</v>
      </c>
      <c r="W601" s="184">
        <f t="shared" si="18"/>
        <v>21484579.216851942</v>
      </c>
      <c r="X601" s="184">
        <f t="shared" si="19"/>
        <v>23291547.682963863</v>
      </c>
    </row>
    <row r="602" spans="2:24" ht="15">
      <c r="B602">
        <v>57667</v>
      </c>
      <c r="C602">
        <v>26</v>
      </c>
      <c r="D602" t="s">
        <v>529</v>
      </c>
      <c r="E602">
        <v>1</v>
      </c>
      <c r="F602">
        <v>6</v>
      </c>
      <c r="G602">
        <v>13</v>
      </c>
      <c r="H602">
        <v>3</v>
      </c>
      <c r="I602">
        <v>0.33424700000000002</v>
      </c>
      <c r="J602">
        <v>1</v>
      </c>
      <c r="K602">
        <v>1</v>
      </c>
      <c r="L602">
        <v>1000</v>
      </c>
      <c r="M602">
        <v>1</v>
      </c>
      <c r="N602">
        <v>6</v>
      </c>
      <c r="O602">
        <v>3</v>
      </c>
      <c r="P602">
        <v>3</v>
      </c>
      <c r="Q602">
        <v>3</v>
      </c>
      <c r="R602">
        <v>0.33424700000000002</v>
      </c>
      <c r="S602">
        <v>1000</v>
      </c>
      <c r="T602">
        <v>1</v>
      </c>
      <c r="U602" s="186">
        <v>18444.874845092399</v>
      </c>
      <c r="V602" s="186">
        <v>20061.7395160454</v>
      </c>
      <c r="W602" s="184">
        <f t="shared" si="18"/>
        <v>304323658.3609376</v>
      </c>
      <c r="X602" s="184">
        <f t="shared" si="19"/>
        <v>363349913.3775667</v>
      </c>
    </row>
    <row r="603" spans="2:24" ht="15">
      <c r="B603">
        <v>57976</v>
      </c>
      <c r="C603">
        <v>23</v>
      </c>
      <c r="D603" t="s">
        <v>529</v>
      </c>
      <c r="E603">
        <v>1</v>
      </c>
      <c r="F603">
        <v>4</v>
      </c>
      <c r="G603">
        <v>28</v>
      </c>
      <c r="H603">
        <v>1</v>
      </c>
      <c r="I603">
        <v>0.26301400000000003</v>
      </c>
      <c r="J603">
        <v>1</v>
      </c>
      <c r="K603">
        <v>1</v>
      </c>
      <c r="L603">
        <v>1500</v>
      </c>
      <c r="M603">
        <v>1</v>
      </c>
      <c r="N603">
        <v>4</v>
      </c>
      <c r="O603">
        <v>3</v>
      </c>
      <c r="P603">
        <v>2</v>
      </c>
      <c r="Q603">
        <v>1</v>
      </c>
      <c r="R603">
        <v>0.26301400000000003</v>
      </c>
      <c r="S603">
        <v>1500</v>
      </c>
      <c r="T603">
        <v>2</v>
      </c>
      <c r="U603" s="186">
        <v>8667.3904527725099</v>
      </c>
      <c r="V603" s="186">
        <v>8576.7021947560006</v>
      </c>
      <c r="W603" s="184">
        <f t="shared" si="18"/>
        <v>51371485.902494527</v>
      </c>
      <c r="X603" s="184">
        <f t="shared" si="19"/>
        <v>50079713.953264393</v>
      </c>
    </row>
    <row r="604" spans="2:24" ht="15">
      <c r="B604">
        <v>58023</v>
      </c>
      <c r="C604">
        <v>47</v>
      </c>
      <c r="D604" t="s">
        <v>529</v>
      </c>
      <c r="E604">
        <v>1</v>
      </c>
      <c r="F604">
        <v>3</v>
      </c>
      <c r="G604">
        <v>15</v>
      </c>
      <c r="H604">
        <v>5</v>
      </c>
      <c r="I604">
        <v>1</v>
      </c>
      <c r="J604">
        <v>1</v>
      </c>
      <c r="K604">
        <v>1</v>
      </c>
      <c r="L604">
        <v>6018</v>
      </c>
      <c r="M604">
        <v>1</v>
      </c>
      <c r="N604">
        <v>3</v>
      </c>
      <c r="O604">
        <v>3</v>
      </c>
      <c r="P604">
        <v>5</v>
      </c>
      <c r="Q604">
        <v>5</v>
      </c>
      <c r="R604">
        <v>1</v>
      </c>
      <c r="S604">
        <v>6018</v>
      </c>
      <c r="T604">
        <v>4</v>
      </c>
      <c r="U604" s="186">
        <v>14180.896748807199</v>
      </c>
      <c r="V604" s="186">
        <v>15059.4979344209</v>
      </c>
      <c r="W604" s="184">
        <f t="shared" si="18"/>
        <v>66632883.331687145</v>
      </c>
      <c r="X604" s="184">
        <f t="shared" si="19"/>
        <v>81748684.898137406</v>
      </c>
    </row>
    <row r="605" spans="2:24" ht="15">
      <c r="B605">
        <v>58044</v>
      </c>
      <c r="C605">
        <v>20</v>
      </c>
      <c r="D605" t="s">
        <v>529</v>
      </c>
      <c r="E605">
        <v>1</v>
      </c>
      <c r="F605">
        <v>3</v>
      </c>
      <c r="G605">
        <v>10</v>
      </c>
      <c r="H605">
        <v>1</v>
      </c>
      <c r="I605">
        <v>1.0959E-2</v>
      </c>
      <c r="J605">
        <v>1</v>
      </c>
      <c r="K605">
        <v>1</v>
      </c>
      <c r="L605">
        <v>5800</v>
      </c>
      <c r="M605">
        <v>1</v>
      </c>
      <c r="N605">
        <v>3</v>
      </c>
      <c r="O605">
        <v>2</v>
      </c>
      <c r="P605">
        <v>1</v>
      </c>
      <c r="Q605">
        <v>1</v>
      </c>
      <c r="R605">
        <v>1.0959E-2</v>
      </c>
      <c r="S605">
        <v>5800</v>
      </c>
      <c r="T605">
        <v>5</v>
      </c>
      <c r="U605" s="186">
        <v>23740.528254041699</v>
      </c>
      <c r="V605" s="186">
        <v>14655.605584647999</v>
      </c>
      <c r="W605" s="184">
        <f t="shared" si="18"/>
        <v>321862554.03406852</v>
      </c>
      <c r="X605" s="184">
        <f t="shared" si="19"/>
        <v>78421750.27084884</v>
      </c>
    </row>
    <row r="606" spans="2:24" ht="15">
      <c r="B606">
        <v>58061</v>
      </c>
      <c r="C606">
        <v>53</v>
      </c>
      <c r="D606" t="s">
        <v>529</v>
      </c>
      <c r="E606">
        <v>4</v>
      </c>
      <c r="F606">
        <v>2</v>
      </c>
      <c r="G606">
        <v>17</v>
      </c>
      <c r="H606">
        <v>3</v>
      </c>
      <c r="I606">
        <v>0.50136999999999998</v>
      </c>
      <c r="J606">
        <v>1</v>
      </c>
      <c r="K606">
        <v>1</v>
      </c>
      <c r="L606">
        <v>2037</v>
      </c>
      <c r="M606">
        <v>4</v>
      </c>
      <c r="N606">
        <v>2</v>
      </c>
      <c r="O606">
        <v>3</v>
      </c>
      <c r="P606">
        <v>6</v>
      </c>
      <c r="Q606">
        <v>3</v>
      </c>
      <c r="R606">
        <v>0.50136999999999998</v>
      </c>
      <c r="S606">
        <v>2037</v>
      </c>
      <c r="T606">
        <v>1</v>
      </c>
      <c r="U606" s="186">
        <v>9434.2021455104295</v>
      </c>
      <c r="V606" s="186">
        <v>9295.29903789134</v>
      </c>
      <c r="W606" s="184">
        <f t="shared" si="18"/>
        <v>54718599.581544101</v>
      </c>
      <c r="X606" s="184">
        <f t="shared" si="19"/>
        <v>52682904.923454352</v>
      </c>
    </row>
    <row r="607" spans="2:24" ht="15">
      <c r="B607">
        <v>58063</v>
      </c>
      <c r="C607">
        <v>32</v>
      </c>
      <c r="D607" t="s">
        <v>529</v>
      </c>
      <c r="E607">
        <v>3</v>
      </c>
      <c r="F607">
        <v>6</v>
      </c>
      <c r="G607">
        <v>3</v>
      </c>
      <c r="H607">
        <v>1</v>
      </c>
      <c r="I607">
        <v>0.32602700000000001</v>
      </c>
      <c r="J607">
        <v>1</v>
      </c>
      <c r="K607">
        <v>1</v>
      </c>
      <c r="L607">
        <v>68000</v>
      </c>
      <c r="M607">
        <v>3</v>
      </c>
      <c r="N607">
        <v>6</v>
      </c>
      <c r="O607">
        <v>2</v>
      </c>
      <c r="P607">
        <v>4</v>
      </c>
      <c r="Q607">
        <v>1</v>
      </c>
      <c r="R607">
        <v>0.32602700000000001</v>
      </c>
      <c r="S607">
        <v>68000</v>
      </c>
      <c r="T607">
        <v>2</v>
      </c>
      <c r="U607" s="186">
        <v>34271.437100646697</v>
      </c>
      <c r="V607" s="186">
        <v>33950.060133572901</v>
      </c>
      <c r="W607" s="184">
        <f t="shared" si="18"/>
        <v>1137615955.2556322</v>
      </c>
      <c r="X607" s="184">
        <f t="shared" si="19"/>
        <v>1159398404.9073014</v>
      </c>
    </row>
    <row r="608" spans="2:24" ht="15">
      <c r="B608">
        <v>58468</v>
      </c>
      <c r="C608">
        <v>24</v>
      </c>
      <c r="D608" t="s">
        <v>529</v>
      </c>
      <c r="E608">
        <v>4</v>
      </c>
      <c r="F608">
        <v>4</v>
      </c>
      <c r="G608">
        <v>6</v>
      </c>
      <c r="H608">
        <v>4</v>
      </c>
      <c r="I608">
        <v>1.2767120000000001</v>
      </c>
      <c r="J608">
        <v>1</v>
      </c>
      <c r="K608">
        <v>1</v>
      </c>
      <c r="L608">
        <v>5000</v>
      </c>
      <c r="M608">
        <v>4</v>
      </c>
      <c r="N608">
        <v>4</v>
      </c>
      <c r="O608">
        <v>2</v>
      </c>
      <c r="P608">
        <v>2</v>
      </c>
      <c r="Q608">
        <v>4</v>
      </c>
      <c r="R608">
        <v>1.2767120000000001</v>
      </c>
      <c r="S608">
        <v>5000</v>
      </c>
      <c r="T608">
        <v>3</v>
      </c>
      <c r="U608" s="186">
        <v>19310.843377061999</v>
      </c>
      <c r="V608" s="186">
        <v>18424.140568341001</v>
      </c>
      <c r="W608" s="184">
        <f t="shared" si="18"/>
        <v>204800238.1627993</v>
      </c>
      <c r="X608" s="184">
        <f t="shared" si="19"/>
        <v>180207549.99857867</v>
      </c>
    </row>
    <row r="609" spans="2:24" ht="15">
      <c r="B609">
        <v>58679</v>
      </c>
      <c r="C609">
        <v>25</v>
      </c>
      <c r="D609" t="s">
        <v>529</v>
      </c>
      <c r="E609">
        <v>4</v>
      </c>
      <c r="F609">
        <v>5</v>
      </c>
      <c r="G609">
        <v>9</v>
      </c>
      <c r="H609">
        <v>5</v>
      </c>
      <c r="I609">
        <v>0.39178099999999999</v>
      </c>
      <c r="J609">
        <v>1</v>
      </c>
      <c r="K609">
        <v>1</v>
      </c>
      <c r="L609">
        <v>24000</v>
      </c>
      <c r="M609">
        <v>4</v>
      </c>
      <c r="N609">
        <v>5</v>
      </c>
      <c r="O609">
        <v>2</v>
      </c>
      <c r="P609">
        <v>2</v>
      </c>
      <c r="Q609">
        <v>5</v>
      </c>
      <c r="R609">
        <v>0.39178099999999999</v>
      </c>
      <c r="S609">
        <v>24000</v>
      </c>
      <c r="T609">
        <v>2</v>
      </c>
      <c r="U609" s="186">
        <v>17127.492770957499</v>
      </c>
      <c r="V609" s="186">
        <v>16600.716609278901</v>
      </c>
      <c r="W609" s="184">
        <f t="shared" si="18"/>
        <v>47231355.613241442</v>
      </c>
      <c r="X609" s="184">
        <f t="shared" si="19"/>
        <v>54749394.696201123</v>
      </c>
    </row>
    <row r="610" spans="2:24" ht="15">
      <c r="B610">
        <v>58681</v>
      </c>
      <c r="C610">
        <v>25</v>
      </c>
      <c r="D610" t="s">
        <v>529</v>
      </c>
      <c r="E610">
        <v>6</v>
      </c>
      <c r="F610">
        <v>3</v>
      </c>
      <c r="G610">
        <v>16</v>
      </c>
      <c r="H610">
        <v>2</v>
      </c>
      <c r="I610">
        <v>0.49041099999999999</v>
      </c>
      <c r="J610">
        <v>1</v>
      </c>
      <c r="K610">
        <v>1</v>
      </c>
      <c r="L610">
        <v>11452</v>
      </c>
      <c r="M610">
        <v>6</v>
      </c>
      <c r="N610">
        <v>3</v>
      </c>
      <c r="O610">
        <v>3</v>
      </c>
      <c r="P610">
        <v>2</v>
      </c>
      <c r="Q610">
        <v>2</v>
      </c>
      <c r="R610">
        <v>0.49041099999999999</v>
      </c>
      <c r="S610">
        <v>11452</v>
      </c>
      <c r="T610">
        <v>4</v>
      </c>
      <c r="U610" s="186">
        <v>11435.0698983699</v>
      </c>
      <c r="V610" s="186">
        <v>11727.0650655789</v>
      </c>
      <c r="W610" s="184">
        <f t="shared" si="18"/>
        <v>286.62834120550355</v>
      </c>
      <c r="X610" s="184">
        <f t="shared" si="19"/>
        <v>75660.790301924295</v>
      </c>
    </row>
    <row r="611" spans="2:24" ht="15">
      <c r="B611">
        <v>58823</v>
      </c>
      <c r="C611">
        <v>58</v>
      </c>
      <c r="D611" t="s">
        <v>529</v>
      </c>
      <c r="E611">
        <v>3</v>
      </c>
      <c r="F611">
        <v>4</v>
      </c>
      <c r="G611">
        <v>1</v>
      </c>
      <c r="H611">
        <v>4</v>
      </c>
      <c r="I611">
        <v>0.38356200000000001</v>
      </c>
      <c r="J611">
        <v>1</v>
      </c>
      <c r="K611">
        <v>1</v>
      </c>
      <c r="L611">
        <v>3270</v>
      </c>
      <c r="M611">
        <v>3</v>
      </c>
      <c r="N611">
        <v>4</v>
      </c>
      <c r="O611">
        <v>2</v>
      </c>
      <c r="P611">
        <v>6</v>
      </c>
      <c r="Q611">
        <v>4</v>
      </c>
      <c r="R611">
        <v>0.38356200000000001</v>
      </c>
      <c r="S611">
        <v>3270</v>
      </c>
      <c r="T611">
        <v>4</v>
      </c>
      <c r="U611" s="186">
        <v>24163.8256276344</v>
      </c>
      <c r="V611" s="186">
        <v>21788.451912112101</v>
      </c>
      <c r="W611" s="184">
        <f t="shared" si="18"/>
        <v>436551949.35799205</v>
      </c>
      <c r="X611" s="184">
        <f t="shared" si="19"/>
        <v>342933061.22120833</v>
      </c>
    </row>
    <row r="612" spans="2:24" ht="15">
      <c r="B612">
        <v>58824</v>
      </c>
      <c r="C612">
        <v>49</v>
      </c>
      <c r="D612" t="s">
        <v>529</v>
      </c>
      <c r="E612">
        <v>1</v>
      </c>
      <c r="F612">
        <v>5</v>
      </c>
      <c r="G612">
        <v>10</v>
      </c>
      <c r="H612">
        <v>4</v>
      </c>
      <c r="I612">
        <v>1.00274</v>
      </c>
      <c r="J612">
        <v>1</v>
      </c>
      <c r="K612">
        <v>1</v>
      </c>
      <c r="L612">
        <v>16750</v>
      </c>
      <c r="M612">
        <v>1</v>
      </c>
      <c r="N612">
        <v>5</v>
      </c>
      <c r="O612">
        <v>2</v>
      </c>
      <c r="P612">
        <v>5</v>
      </c>
      <c r="Q612">
        <v>4</v>
      </c>
      <c r="R612">
        <v>1.00274</v>
      </c>
      <c r="S612">
        <v>16750</v>
      </c>
      <c r="T612">
        <v>5</v>
      </c>
      <c r="U612" s="186">
        <v>17494.0916930319</v>
      </c>
      <c r="V612" s="186">
        <v>18845.675450715898</v>
      </c>
      <c r="W612" s="184">
        <f t="shared" si="18"/>
        <v>553672.44763907918</v>
      </c>
      <c r="X612" s="184">
        <f t="shared" si="19"/>
        <v>4391855.5947332839</v>
      </c>
    </row>
    <row r="613" spans="2:24" ht="15">
      <c r="B613">
        <v>58833</v>
      </c>
      <c r="C613">
        <v>18</v>
      </c>
      <c r="D613" t="s">
        <v>529</v>
      </c>
      <c r="E613">
        <v>2</v>
      </c>
      <c r="F613">
        <v>1</v>
      </c>
      <c r="G613">
        <v>8</v>
      </c>
      <c r="H613">
        <v>1</v>
      </c>
      <c r="I613">
        <v>2.4575339999999999</v>
      </c>
      <c r="J613">
        <v>1</v>
      </c>
      <c r="K613">
        <v>1</v>
      </c>
      <c r="L613">
        <v>9616</v>
      </c>
      <c r="M613">
        <v>2</v>
      </c>
      <c r="N613">
        <v>1</v>
      </c>
      <c r="O613">
        <v>2</v>
      </c>
      <c r="P613">
        <v>1</v>
      </c>
      <c r="Q613">
        <v>1</v>
      </c>
      <c r="R613">
        <v>2.4575339999999999</v>
      </c>
      <c r="S613">
        <v>9616</v>
      </c>
      <c r="T613">
        <v>4</v>
      </c>
      <c r="U613" s="186">
        <v>12472.267273675699</v>
      </c>
      <c r="V613" s="186">
        <v>9587.0016587616192</v>
      </c>
      <c r="W613" s="184">
        <f t="shared" si="18"/>
        <v>8158262.7386708129</v>
      </c>
      <c r="X613" s="184">
        <f t="shared" si="19"/>
        <v>840.90379457757751</v>
      </c>
    </row>
    <row r="614" spans="2:24" ht="15">
      <c r="B614">
        <v>58860</v>
      </c>
      <c r="C614">
        <v>30</v>
      </c>
      <c r="D614" t="s">
        <v>529</v>
      </c>
      <c r="E614">
        <v>1</v>
      </c>
      <c r="F614">
        <v>4</v>
      </c>
      <c r="G614">
        <v>3</v>
      </c>
      <c r="H614">
        <v>7</v>
      </c>
      <c r="I614">
        <v>1.4958899999999999</v>
      </c>
      <c r="J614">
        <v>1</v>
      </c>
      <c r="K614">
        <v>2</v>
      </c>
      <c r="L614">
        <v>17362</v>
      </c>
      <c r="M614">
        <v>1</v>
      </c>
      <c r="N614">
        <v>4</v>
      </c>
      <c r="O614">
        <v>2</v>
      </c>
      <c r="P614">
        <v>3</v>
      </c>
      <c r="Q614">
        <v>7</v>
      </c>
      <c r="R614">
        <v>1.4958899999999999</v>
      </c>
      <c r="S614">
        <v>8681</v>
      </c>
      <c r="T614">
        <v>5</v>
      </c>
      <c r="U614" s="186">
        <v>32445.798309362399</v>
      </c>
      <c r="V614" s="186">
        <v>37914.199932146497</v>
      </c>
      <c r="W614" s="184">
        <f t="shared" si="18"/>
        <v>564765638.68467391</v>
      </c>
      <c r="X614" s="184">
        <f t="shared" si="19"/>
        <v>854579978.27284992</v>
      </c>
    </row>
    <row r="615" spans="2:24" ht="15">
      <c r="B615">
        <v>58966</v>
      </c>
      <c r="C615">
        <v>50</v>
      </c>
      <c r="D615" t="s">
        <v>529</v>
      </c>
      <c r="E615">
        <v>4</v>
      </c>
      <c r="F615">
        <v>3</v>
      </c>
      <c r="G615">
        <v>20</v>
      </c>
      <c r="H615">
        <v>7</v>
      </c>
      <c r="I615">
        <v>1.0684929999999999</v>
      </c>
      <c r="J615">
        <v>1</v>
      </c>
      <c r="K615">
        <v>1</v>
      </c>
      <c r="L615">
        <v>1098</v>
      </c>
      <c r="M615">
        <v>4</v>
      </c>
      <c r="N615">
        <v>3</v>
      </c>
      <c r="O615">
        <v>3</v>
      </c>
      <c r="P615">
        <v>5</v>
      </c>
      <c r="Q615">
        <v>7</v>
      </c>
      <c r="R615">
        <v>1.0684929999999999</v>
      </c>
      <c r="S615">
        <v>1098</v>
      </c>
      <c r="T615">
        <v>5</v>
      </c>
      <c r="U615" s="186">
        <v>9715.0756014606304</v>
      </c>
      <c r="V615" s="186">
        <v>10549.872569974201</v>
      </c>
      <c r="W615" s="184">
        <f t="shared" si="18"/>
        <v>74253991.921288088</v>
      </c>
      <c r="X615" s="184">
        <f t="shared" si="19"/>
        <v>89337895.079030707</v>
      </c>
    </row>
    <row r="616" spans="2:24" ht="15">
      <c r="B616">
        <v>59145</v>
      </c>
      <c r="C616">
        <v>39</v>
      </c>
      <c r="D616" t="s">
        <v>531</v>
      </c>
      <c r="E616">
        <v>1</v>
      </c>
      <c r="F616">
        <v>4</v>
      </c>
      <c r="G616">
        <v>6</v>
      </c>
      <c r="H616">
        <v>7</v>
      </c>
      <c r="I616">
        <v>0.33424700000000002</v>
      </c>
      <c r="J616">
        <v>1</v>
      </c>
      <c r="K616">
        <v>1</v>
      </c>
      <c r="L616">
        <v>7662</v>
      </c>
      <c r="M616">
        <v>1</v>
      </c>
      <c r="N616">
        <v>4</v>
      </c>
      <c r="O616">
        <v>2</v>
      </c>
      <c r="P616">
        <v>4</v>
      </c>
      <c r="Q616">
        <v>7</v>
      </c>
      <c r="R616">
        <v>0.33424700000000002</v>
      </c>
      <c r="S616">
        <v>7662</v>
      </c>
      <c r="T616">
        <v>2</v>
      </c>
      <c r="U616" s="186">
        <v>14398.1688878814</v>
      </c>
      <c r="V616" s="186">
        <v>14383.181932297701</v>
      </c>
      <c r="W616" s="184">
        <f t="shared" si="18"/>
        <v>45375971.286061339</v>
      </c>
      <c r="X616" s="184">
        <f t="shared" si="19"/>
        <v>45174286.567045055</v>
      </c>
    </row>
    <row r="617" spans="2:24" ht="15">
      <c r="B617">
        <v>59290</v>
      </c>
      <c r="C617">
        <v>51</v>
      </c>
      <c r="D617" t="s">
        <v>529</v>
      </c>
      <c r="E617">
        <v>3</v>
      </c>
      <c r="F617">
        <v>5</v>
      </c>
      <c r="G617">
        <v>12</v>
      </c>
      <c r="H617">
        <v>1</v>
      </c>
      <c r="I617">
        <v>3.0630139999999999</v>
      </c>
      <c r="J617">
        <v>1</v>
      </c>
      <c r="K617">
        <v>1</v>
      </c>
      <c r="L617">
        <v>2700</v>
      </c>
      <c r="M617">
        <v>3</v>
      </c>
      <c r="N617">
        <v>5</v>
      </c>
      <c r="O617">
        <v>3</v>
      </c>
      <c r="P617">
        <v>6</v>
      </c>
      <c r="Q617">
        <v>1</v>
      </c>
      <c r="R617">
        <v>3.0630139999999999</v>
      </c>
      <c r="S617">
        <v>2700</v>
      </c>
      <c r="T617">
        <v>2</v>
      </c>
      <c r="U617" s="186">
        <v>13582.637924876</v>
      </c>
      <c r="V617" s="186">
        <v>12757.847854419901</v>
      </c>
      <c r="W617" s="184">
        <f t="shared" si="18"/>
        <v>118431808.20394942</v>
      </c>
      <c r="X617" s="184">
        <f t="shared" si="19"/>
        <v>101160303.462659</v>
      </c>
    </row>
    <row r="618" spans="2:24" ht="15">
      <c r="B618">
        <v>59362</v>
      </c>
      <c r="C618">
        <v>24</v>
      </c>
      <c r="D618" t="s">
        <v>529</v>
      </c>
      <c r="E618">
        <v>3</v>
      </c>
      <c r="F618">
        <v>3</v>
      </c>
      <c r="G618">
        <v>2</v>
      </c>
      <c r="H618">
        <v>1</v>
      </c>
      <c r="I618">
        <v>1.189041</v>
      </c>
      <c r="J618">
        <v>1</v>
      </c>
      <c r="K618">
        <v>1</v>
      </c>
      <c r="L618">
        <v>8592</v>
      </c>
      <c r="M618">
        <v>3</v>
      </c>
      <c r="N618">
        <v>3</v>
      </c>
      <c r="O618">
        <v>2</v>
      </c>
      <c r="P618">
        <v>2</v>
      </c>
      <c r="Q618">
        <v>1</v>
      </c>
      <c r="R618">
        <v>1.189041</v>
      </c>
      <c r="S618">
        <v>8592</v>
      </c>
      <c r="T618">
        <v>2</v>
      </c>
      <c r="U618" s="186">
        <v>41251.187817930302</v>
      </c>
      <c r="V618" s="186">
        <v>36796.2207138058</v>
      </c>
      <c r="W618" s="184">
        <f t="shared" si="18"/>
        <v>1066622548.9268471</v>
      </c>
      <c r="X618" s="184">
        <f t="shared" si="19"/>
        <v>795478066.0730722</v>
      </c>
    </row>
    <row r="619" spans="2:24" ht="15">
      <c r="B619">
        <v>59476</v>
      </c>
      <c r="C619">
        <v>42</v>
      </c>
      <c r="D619" t="s">
        <v>529</v>
      </c>
      <c r="E619">
        <v>1</v>
      </c>
      <c r="F619">
        <v>2</v>
      </c>
      <c r="G619">
        <v>7</v>
      </c>
      <c r="H619">
        <v>7</v>
      </c>
      <c r="I619">
        <v>0.99452099999999999</v>
      </c>
      <c r="J619">
        <v>1</v>
      </c>
      <c r="K619">
        <v>1</v>
      </c>
      <c r="L619">
        <v>6451</v>
      </c>
      <c r="M619">
        <v>1</v>
      </c>
      <c r="N619">
        <v>2</v>
      </c>
      <c r="O619">
        <v>2</v>
      </c>
      <c r="P619">
        <v>5</v>
      </c>
      <c r="Q619">
        <v>7</v>
      </c>
      <c r="R619">
        <v>0.99452099999999999</v>
      </c>
      <c r="S619">
        <v>6451</v>
      </c>
      <c r="T619">
        <v>5</v>
      </c>
      <c r="U619" s="186">
        <v>18343.314876486402</v>
      </c>
      <c r="V619" s="186">
        <v>18796.1773778885</v>
      </c>
      <c r="W619" s="184">
        <f t="shared" si="18"/>
        <v>141427153.12149978</v>
      </c>
      <c r="X619" s="184">
        <f t="shared" si="19"/>
        <v>152403404.49152997</v>
      </c>
    </row>
    <row r="620" spans="2:24" ht="15">
      <c r="B620">
        <v>59526</v>
      </c>
      <c r="C620">
        <v>30</v>
      </c>
      <c r="D620" t="s">
        <v>529</v>
      </c>
      <c r="E620">
        <v>2</v>
      </c>
      <c r="F620">
        <v>5</v>
      </c>
      <c r="G620">
        <v>13</v>
      </c>
      <c r="H620">
        <v>7</v>
      </c>
      <c r="I620">
        <v>1.2438359999999999</v>
      </c>
      <c r="J620">
        <v>1</v>
      </c>
      <c r="K620">
        <v>1</v>
      </c>
      <c r="L620">
        <v>11192</v>
      </c>
      <c r="M620">
        <v>2</v>
      </c>
      <c r="N620">
        <v>5</v>
      </c>
      <c r="O620">
        <v>3</v>
      </c>
      <c r="P620">
        <v>3</v>
      </c>
      <c r="Q620">
        <v>7</v>
      </c>
      <c r="R620">
        <v>1.2438359999999999</v>
      </c>
      <c r="S620">
        <v>11192</v>
      </c>
      <c r="T620">
        <v>5</v>
      </c>
      <c r="U620" s="186">
        <v>15097.2998521028</v>
      </c>
      <c r="V620" s="186">
        <v>16867.981028877999</v>
      </c>
      <c r="W620" s="184">
        <f t="shared" si="18"/>
        <v>15251366.934834154</v>
      </c>
      <c r="X620" s="184">
        <f t="shared" si="19"/>
        <v>32216760.64018295</v>
      </c>
    </row>
    <row r="621" spans="2:24" ht="15">
      <c r="B621">
        <v>59538</v>
      </c>
      <c r="C621">
        <v>50</v>
      </c>
      <c r="D621" t="s">
        <v>529</v>
      </c>
      <c r="E621">
        <v>4</v>
      </c>
      <c r="F621">
        <v>2</v>
      </c>
      <c r="G621">
        <v>15</v>
      </c>
      <c r="H621">
        <v>7</v>
      </c>
      <c r="I621">
        <v>2.1424660000000002</v>
      </c>
      <c r="J621">
        <v>1</v>
      </c>
      <c r="K621">
        <v>1</v>
      </c>
      <c r="L621">
        <v>6558</v>
      </c>
      <c r="M621">
        <v>4</v>
      </c>
      <c r="N621">
        <v>2</v>
      </c>
      <c r="O621">
        <v>3</v>
      </c>
      <c r="P621">
        <v>5</v>
      </c>
      <c r="Q621">
        <v>7</v>
      </c>
      <c r="R621">
        <v>2.1424660000000002</v>
      </c>
      <c r="S621">
        <v>6558</v>
      </c>
      <c r="T621">
        <v>4</v>
      </c>
      <c r="U621" s="186">
        <v>10082.686102565</v>
      </c>
      <c r="V621" s="186">
        <v>10967.9443910599</v>
      </c>
      <c r="W621" s="184">
        <f t="shared" si="18"/>
        <v>12423412.121614847</v>
      </c>
      <c r="X621" s="184">
        <f t="shared" si="19"/>
        <v>19447609.532240674</v>
      </c>
    </row>
    <row r="622" spans="2:24" ht="15">
      <c r="B622">
        <v>59590</v>
      </c>
      <c r="C622">
        <v>54</v>
      </c>
      <c r="D622" t="s">
        <v>529</v>
      </c>
      <c r="E622">
        <v>3</v>
      </c>
      <c r="F622">
        <v>3</v>
      </c>
      <c r="G622">
        <v>0</v>
      </c>
      <c r="H622">
        <v>3</v>
      </c>
      <c r="I622">
        <v>0.37260300000000002</v>
      </c>
      <c r="J622">
        <v>1</v>
      </c>
      <c r="K622">
        <v>2</v>
      </c>
      <c r="L622">
        <v>365347</v>
      </c>
      <c r="M622">
        <v>3</v>
      </c>
      <c r="N622">
        <v>3</v>
      </c>
      <c r="O622">
        <v>1</v>
      </c>
      <c r="P622">
        <v>6</v>
      </c>
      <c r="Q622">
        <v>3</v>
      </c>
      <c r="R622">
        <v>0.37260300000000002</v>
      </c>
      <c r="S622">
        <v>182673.5</v>
      </c>
      <c r="T622">
        <v>4</v>
      </c>
      <c r="U622" s="186">
        <v>35806.222541127099</v>
      </c>
      <c r="V622" s="186">
        <v>29864.596197377399</v>
      </c>
      <c r="W622" s="184">
        <f t="shared" si="18"/>
        <v>21569997188.181557</v>
      </c>
      <c r="X622" s="184">
        <f t="shared" si="19"/>
        <v>23350561081.359169</v>
      </c>
    </row>
    <row r="623" spans="2:24" ht="15">
      <c r="B623">
        <v>59794</v>
      </c>
      <c r="C623">
        <v>34</v>
      </c>
      <c r="D623" t="s">
        <v>529</v>
      </c>
      <c r="E623">
        <v>2</v>
      </c>
      <c r="F623">
        <v>6</v>
      </c>
      <c r="G623">
        <v>2</v>
      </c>
      <c r="H623">
        <v>7</v>
      </c>
      <c r="I623">
        <v>0.78904099999999999</v>
      </c>
      <c r="J623">
        <v>1</v>
      </c>
      <c r="K623">
        <v>1</v>
      </c>
      <c r="L623">
        <v>87948</v>
      </c>
      <c r="M623">
        <v>2</v>
      </c>
      <c r="N623">
        <v>6</v>
      </c>
      <c r="O623">
        <v>2</v>
      </c>
      <c r="P623">
        <v>4</v>
      </c>
      <c r="Q623">
        <v>7</v>
      </c>
      <c r="R623">
        <v>0.78904099999999999</v>
      </c>
      <c r="S623">
        <v>87948</v>
      </c>
      <c r="T623">
        <v>3</v>
      </c>
      <c r="U623" s="186">
        <v>42719.968891814096</v>
      </c>
      <c r="V623" s="186">
        <v>38668.219368852297</v>
      </c>
      <c r="W623" s="184">
        <f t="shared" si="18"/>
        <v>2045574797.9230318</v>
      </c>
      <c r="X623" s="184">
        <f t="shared" si="19"/>
        <v>2428496779.0540404</v>
      </c>
    </row>
    <row r="624" spans="2:24" ht="15">
      <c r="B624">
        <v>59806</v>
      </c>
      <c r="C624">
        <v>30</v>
      </c>
      <c r="D624" t="s">
        <v>529</v>
      </c>
      <c r="E624">
        <v>3</v>
      </c>
      <c r="F624">
        <v>4</v>
      </c>
      <c r="G624">
        <v>2</v>
      </c>
      <c r="H624">
        <v>5</v>
      </c>
      <c r="I624">
        <v>0.40273999999999999</v>
      </c>
      <c r="J624">
        <v>1</v>
      </c>
      <c r="K624">
        <v>2</v>
      </c>
      <c r="L624">
        <v>124138</v>
      </c>
      <c r="M624">
        <v>3</v>
      </c>
      <c r="N624">
        <v>4</v>
      </c>
      <c r="O624">
        <v>2</v>
      </c>
      <c r="P624">
        <v>3</v>
      </c>
      <c r="Q624">
        <v>5</v>
      </c>
      <c r="R624">
        <v>0.40273999999999999</v>
      </c>
      <c r="S624">
        <v>62069</v>
      </c>
      <c r="T624">
        <v>1</v>
      </c>
      <c r="U624" s="186">
        <v>28323.906795296502</v>
      </c>
      <c r="V624" s="186">
        <v>35167.969493652701</v>
      </c>
      <c r="W624" s="184">
        <f t="shared" si="18"/>
        <v>1138731315.3941264</v>
      </c>
      <c r="X624" s="184">
        <f t="shared" si="19"/>
        <v>723665442.30342805</v>
      </c>
    </row>
    <row r="625" spans="2:24" ht="15">
      <c r="B625">
        <v>59861</v>
      </c>
      <c r="C625">
        <v>26</v>
      </c>
      <c r="D625" t="s">
        <v>529</v>
      </c>
      <c r="E625">
        <v>5</v>
      </c>
      <c r="F625">
        <v>6</v>
      </c>
      <c r="G625">
        <v>10</v>
      </c>
      <c r="H625">
        <v>1</v>
      </c>
      <c r="I625">
        <v>0.63835600000000003</v>
      </c>
      <c r="J625">
        <v>1</v>
      </c>
      <c r="K625">
        <v>1</v>
      </c>
      <c r="L625">
        <v>46541</v>
      </c>
      <c r="M625">
        <v>5</v>
      </c>
      <c r="N625">
        <v>6</v>
      </c>
      <c r="O625">
        <v>2</v>
      </c>
      <c r="P625">
        <v>3</v>
      </c>
      <c r="Q625">
        <v>1</v>
      </c>
      <c r="R625">
        <v>0.63835600000000003</v>
      </c>
      <c r="S625">
        <v>46541</v>
      </c>
      <c r="T625">
        <v>1</v>
      </c>
      <c r="U625" s="186">
        <v>16459.119865161902</v>
      </c>
      <c r="V625" s="186">
        <v>19012.3963950365</v>
      </c>
      <c r="W625" s="184">
        <f t="shared" si="18"/>
        <v>904919512.44676697</v>
      </c>
      <c r="X625" s="184">
        <f t="shared" si="19"/>
        <v>757824016.43920946</v>
      </c>
    </row>
    <row r="626" spans="2:24" ht="15">
      <c r="B626">
        <v>59957</v>
      </c>
      <c r="C626">
        <v>26</v>
      </c>
      <c r="D626" t="s">
        <v>529</v>
      </c>
      <c r="E626">
        <v>1</v>
      </c>
      <c r="F626">
        <v>5</v>
      </c>
      <c r="G626">
        <v>6</v>
      </c>
      <c r="H626">
        <v>1</v>
      </c>
      <c r="I626">
        <v>1.323288</v>
      </c>
      <c r="J626">
        <v>1</v>
      </c>
      <c r="K626">
        <v>1</v>
      </c>
      <c r="L626">
        <v>48000</v>
      </c>
      <c r="M626">
        <v>1</v>
      </c>
      <c r="N626">
        <v>5</v>
      </c>
      <c r="O626">
        <v>2</v>
      </c>
      <c r="P626">
        <v>3</v>
      </c>
      <c r="Q626">
        <v>1</v>
      </c>
      <c r="R626">
        <v>1.323288</v>
      </c>
      <c r="S626">
        <v>48000</v>
      </c>
      <c r="T626">
        <v>3</v>
      </c>
      <c r="U626" s="186">
        <v>29156.040917061098</v>
      </c>
      <c r="V626" s="186">
        <v>34432.592421756497</v>
      </c>
      <c r="W626" s="184">
        <f t="shared" si="18"/>
        <v>355094793.91947556</v>
      </c>
      <c r="X626" s="184">
        <f t="shared" si="19"/>
        <v>184074548.39417922</v>
      </c>
    </row>
    <row r="627" spans="2:24" ht="15">
      <c r="B627">
        <v>60061</v>
      </c>
      <c r="C627">
        <v>23</v>
      </c>
      <c r="D627" t="s">
        <v>529</v>
      </c>
      <c r="E627">
        <v>3</v>
      </c>
      <c r="F627">
        <v>5</v>
      </c>
      <c r="G627">
        <v>5</v>
      </c>
      <c r="H627">
        <v>5</v>
      </c>
      <c r="I627">
        <v>0.53150699999999995</v>
      </c>
      <c r="J627">
        <v>1</v>
      </c>
      <c r="K627">
        <v>1</v>
      </c>
      <c r="L627">
        <v>11400</v>
      </c>
      <c r="M627">
        <v>3</v>
      </c>
      <c r="N627">
        <v>5</v>
      </c>
      <c r="O627">
        <v>2</v>
      </c>
      <c r="P627">
        <v>2</v>
      </c>
      <c r="Q627">
        <v>5</v>
      </c>
      <c r="R627">
        <v>0.53150699999999995</v>
      </c>
      <c r="S627">
        <v>11400</v>
      </c>
      <c r="T627">
        <v>1</v>
      </c>
      <c r="U627" s="186">
        <v>25547.004942147199</v>
      </c>
      <c r="V627" s="186">
        <v>23111.945644319199</v>
      </c>
      <c r="W627" s="184">
        <f t="shared" si="18"/>
        <v>200137748.83313727</v>
      </c>
      <c r="X627" s="184">
        <f t="shared" si="19"/>
        <v>137169670.77548745</v>
      </c>
    </row>
    <row r="628" spans="2:24" ht="15">
      <c r="B628">
        <v>60287</v>
      </c>
      <c r="C628">
        <v>18</v>
      </c>
      <c r="D628" t="s">
        <v>529</v>
      </c>
      <c r="E628">
        <v>4</v>
      </c>
      <c r="F628">
        <v>3</v>
      </c>
      <c r="G628">
        <v>4</v>
      </c>
      <c r="H628">
        <v>1</v>
      </c>
      <c r="I628">
        <v>2.6931509999999999</v>
      </c>
      <c r="J628">
        <v>1</v>
      </c>
      <c r="K628">
        <v>2</v>
      </c>
      <c r="L628">
        <v>35153</v>
      </c>
      <c r="M628">
        <v>4</v>
      </c>
      <c r="N628">
        <v>3</v>
      </c>
      <c r="O628">
        <v>2</v>
      </c>
      <c r="P628">
        <v>1</v>
      </c>
      <c r="Q628">
        <v>1</v>
      </c>
      <c r="R628">
        <v>2.6931509999999999</v>
      </c>
      <c r="S628">
        <v>17576.5</v>
      </c>
      <c r="T628">
        <v>2</v>
      </c>
      <c r="U628" s="186">
        <v>29396.085920713798</v>
      </c>
      <c r="V628" s="186">
        <v>16855.145396830001</v>
      </c>
      <c r="W628" s="184">
        <f t="shared" si="18"/>
        <v>139702611.33713585</v>
      </c>
      <c r="X628" s="184">
        <f t="shared" si="19"/>
        <v>520352.46351454657</v>
      </c>
    </row>
    <row r="629" spans="2:24" ht="15">
      <c r="B629">
        <v>60398</v>
      </c>
      <c r="C629">
        <v>48</v>
      </c>
      <c r="D629" t="s">
        <v>529</v>
      </c>
      <c r="E629">
        <v>4</v>
      </c>
      <c r="F629">
        <v>3</v>
      </c>
      <c r="G629">
        <v>2</v>
      </c>
      <c r="H629">
        <v>7</v>
      </c>
      <c r="I629">
        <v>19.956160000000001</v>
      </c>
      <c r="J629">
        <v>1</v>
      </c>
      <c r="K629">
        <v>1</v>
      </c>
      <c r="L629">
        <v>18486</v>
      </c>
      <c r="M629">
        <v>4</v>
      </c>
      <c r="N629">
        <v>3</v>
      </c>
      <c r="O629">
        <v>2</v>
      </c>
      <c r="P629">
        <v>5</v>
      </c>
      <c r="Q629">
        <v>7</v>
      </c>
      <c r="R629">
        <v>19.956160000000001</v>
      </c>
      <c r="S629">
        <v>18486</v>
      </c>
      <c r="T629">
        <v>5</v>
      </c>
      <c r="U629" s="186">
        <v>22998.593816153199</v>
      </c>
      <c r="V629" s="186">
        <v>24202.947815273299</v>
      </c>
      <c r="W629" s="184">
        <f t="shared" si="18"/>
        <v>20363502.949584097</v>
      </c>
      <c r="X629" s="184">
        <f t="shared" si="19"/>
        <v>32683492.322558146</v>
      </c>
    </row>
    <row r="630" spans="2:24" ht="15">
      <c r="B630">
        <v>60600</v>
      </c>
      <c r="C630">
        <v>25</v>
      </c>
      <c r="D630" t="s">
        <v>529</v>
      </c>
      <c r="E630">
        <v>3</v>
      </c>
      <c r="F630">
        <v>6</v>
      </c>
      <c r="G630">
        <v>8</v>
      </c>
      <c r="H630">
        <v>6</v>
      </c>
      <c r="I630">
        <v>0.76986299999999996</v>
      </c>
      <c r="J630">
        <v>1</v>
      </c>
      <c r="K630">
        <v>1</v>
      </c>
      <c r="L630">
        <v>17753</v>
      </c>
      <c r="M630">
        <v>3</v>
      </c>
      <c r="N630">
        <v>6</v>
      </c>
      <c r="O630">
        <v>2</v>
      </c>
      <c r="P630">
        <v>2</v>
      </c>
      <c r="Q630">
        <v>6</v>
      </c>
      <c r="R630">
        <v>0.76986299999999996</v>
      </c>
      <c r="S630">
        <v>17753</v>
      </c>
      <c r="T630">
        <v>4</v>
      </c>
      <c r="U630" s="186">
        <v>21889.279706466099</v>
      </c>
      <c r="V630" s="186">
        <v>19808.3421918473</v>
      </c>
      <c r="W630" s="184">
        <f t="shared" si="18"/>
        <v>17108809.81012328</v>
      </c>
      <c r="X630" s="184">
        <f t="shared" si="19"/>
        <v>4224431.5255876612</v>
      </c>
    </row>
    <row r="631" spans="2:24" ht="15">
      <c r="B631">
        <v>60609</v>
      </c>
      <c r="C631">
        <v>28</v>
      </c>
      <c r="D631" t="s">
        <v>529</v>
      </c>
      <c r="E631">
        <v>3</v>
      </c>
      <c r="F631">
        <v>6</v>
      </c>
      <c r="G631">
        <v>9</v>
      </c>
      <c r="H631">
        <v>3</v>
      </c>
      <c r="I631">
        <v>0.31780799999999998</v>
      </c>
      <c r="J631">
        <v>1</v>
      </c>
      <c r="K631">
        <v>1</v>
      </c>
      <c r="L631">
        <v>29231</v>
      </c>
      <c r="M631">
        <v>3</v>
      </c>
      <c r="N631">
        <v>6</v>
      </c>
      <c r="O631">
        <v>2</v>
      </c>
      <c r="P631">
        <v>3</v>
      </c>
      <c r="Q631">
        <v>3</v>
      </c>
      <c r="R631">
        <v>0.31780799999999998</v>
      </c>
      <c r="S631">
        <v>29231</v>
      </c>
      <c r="T631">
        <v>2</v>
      </c>
      <c r="U631" s="186">
        <v>20202.745059792898</v>
      </c>
      <c r="V631" s="186">
        <v>23156.407121561198</v>
      </c>
      <c r="W631" s="184">
        <f t="shared" si="18"/>
        <v>81509387.265373945</v>
      </c>
      <c r="X631" s="184">
        <f t="shared" si="19"/>
        <v>36900678.638779402</v>
      </c>
    </row>
    <row r="632" spans="2:24" ht="15">
      <c r="B632">
        <v>60749</v>
      </c>
      <c r="C632">
        <v>28</v>
      </c>
      <c r="D632" t="s">
        <v>529</v>
      </c>
      <c r="E632">
        <v>2</v>
      </c>
      <c r="F632">
        <v>6</v>
      </c>
      <c r="G632">
        <v>9</v>
      </c>
      <c r="H632">
        <v>5</v>
      </c>
      <c r="I632">
        <v>0.47397299999999998</v>
      </c>
      <c r="J632">
        <v>1</v>
      </c>
      <c r="K632">
        <v>1</v>
      </c>
      <c r="L632">
        <v>8051</v>
      </c>
      <c r="M632">
        <v>2</v>
      </c>
      <c r="N632">
        <v>6</v>
      </c>
      <c r="O632">
        <v>2</v>
      </c>
      <c r="P632">
        <v>3</v>
      </c>
      <c r="Q632">
        <v>5</v>
      </c>
      <c r="R632">
        <v>0.47397299999999998</v>
      </c>
      <c r="S632">
        <v>8051</v>
      </c>
      <c r="T632">
        <v>2</v>
      </c>
      <c r="U632" s="186">
        <v>21930.418187936099</v>
      </c>
      <c r="V632" s="186">
        <v>24501.847752437501</v>
      </c>
      <c r="W632" s="184">
        <f t="shared" si="18"/>
        <v>192638249.23561138</v>
      </c>
      <c r="X632" s="184">
        <f t="shared" si="19"/>
        <v>270630391.77387798</v>
      </c>
    </row>
    <row r="633" spans="2:24" ht="15">
      <c r="B633">
        <v>60796</v>
      </c>
      <c r="C633">
        <v>27</v>
      </c>
      <c r="D633" t="s">
        <v>529</v>
      </c>
      <c r="E633">
        <v>5</v>
      </c>
      <c r="F633">
        <v>5</v>
      </c>
      <c r="G633">
        <v>5</v>
      </c>
      <c r="H633">
        <v>7</v>
      </c>
      <c r="I633">
        <v>0.69315099999999996</v>
      </c>
      <c r="J633">
        <v>1</v>
      </c>
      <c r="K633">
        <v>1</v>
      </c>
      <c r="L633">
        <v>2260</v>
      </c>
      <c r="M633">
        <v>5</v>
      </c>
      <c r="N633">
        <v>5</v>
      </c>
      <c r="O633">
        <v>2</v>
      </c>
      <c r="P633">
        <v>3</v>
      </c>
      <c r="Q633">
        <v>7</v>
      </c>
      <c r="R633">
        <v>0.69315099999999996</v>
      </c>
      <c r="S633">
        <v>2260</v>
      </c>
      <c r="T633">
        <v>3</v>
      </c>
      <c r="U633" s="186">
        <v>20075.275378259899</v>
      </c>
      <c r="V633" s="186">
        <v>23643.237389252801</v>
      </c>
      <c r="W633" s="184">
        <f t="shared" si="18"/>
        <v>317384036.80323339</v>
      </c>
      <c r="X633" s="184">
        <f t="shared" si="19"/>
        <v>457242841.24513894</v>
      </c>
    </row>
    <row r="634" spans="2:24" ht="15">
      <c r="B634">
        <v>60823</v>
      </c>
      <c r="C634">
        <v>31</v>
      </c>
      <c r="D634" t="s">
        <v>529</v>
      </c>
      <c r="E634">
        <v>4</v>
      </c>
      <c r="F634">
        <v>3</v>
      </c>
      <c r="G634">
        <v>23</v>
      </c>
      <c r="H634">
        <v>1</v>
      </c>
      <c r="I634">
        <v>2.4054790000000001</v>
      </c>
      <c r="J634">
        <v>1</v>
      </c>
      <c r="K634">
        <v>1</v>
      </c>
      <c r="L634">
        <v>43255</v>
      </c>
      <c r="M634">
        <v>4</v>
      </c>
      <c r="N634">
        <v>3</v>
      </c>
      <c r="O634">
        <v>3</v>
      </c>
      <c r="P634">
        <v>4</v>
      </c>
      <c r="Q634">
        <v>1</v>
      </c>
      <c r="R634">
        <v>2.4054790000000001</v>
      </c>
      <c r="S634">
        <v>43255</v>
      </c>
      <c r="T634">
        <v>5</v>
      </c>
      <c r="U634" s="186">
        <v>9441.4515584522796</v>
      </c>
      <c r="V634" s="186">
        <v>9897.7846016713393</v>
      </c>
      <c r="W634" s="184">
        <f t="shared" si="18"/>
        <v>1143356058.2088943</v>
      </c>
      <c r="X634" s="184">
        <f t="shared" si="19"/>
        <v>1112703819.1304948</v>
      </c>
    </row>
    <row r="635" spans="2:24" ht="15">
      <c r="B635">
        <v>61051</v>
      </c>
      <c r="C635">
        <v>27</v>
      </c>
      <c r="D635" t="s">
        <v>529</v>
      </c>
      <c r="E635">
        <v>1</v>
      </c>
      <c r="F635">
        <v>4</v>
      </c>
      <c r="G635">
        <v>4</v>
      </c>
      <c r="H635">
        <v>7</v>
      </c>
      <c r="I635">
        <v>1.2027399999999999</v>
      </c>
      <c r="J635">
        <v>1</v>
      </c>
      <c r="K635">
        <v>1</v>
      </c>
      <c r="L635">
        <v>8669</v>
      </c>
      <c r="M635">
        <v>1</v>
      </c>
      <c r="N635">
        <v>4</v>
      </c>
      <c r="O635">
        <v>2</v>
      </c>
      <c r="P635">
        <v>3</v>
      </c>
      <c r="Q635">
        <v>7</v>
      </c>
      <c r="R635">
        <v>1.2027399999999999</v>
      </c>
      <c r="S635">
        <v>8669</v>
      </c>
      <c r="T635">
        <v>1</v>
      </c>
      <c r="U635" s="186">
        <v>30090.4877043046</v>
      </c>
      <c r="V635" s="186">
        <v>33726.937322237398</v>
      </c>
      <c r="W635" s="184">
        <f t="shared" si="18"/>
        <v>458880135.46567315</v>
      </c>
      <c r="X635" s="184">
        <f t="shared" si="19"/>
        <v>627900222.84517789</v>
      </c>
    </row>
    <row r="636" spans="2:24" ht="15">
      <c r="B636">
        <v>61137</v>
      </c>
      <c r="C636">
        <v>44</v>
      </c>
      <c r="D636" t="s">
        <v>529</v>
      </c>
      <c r="E636">
        <v>4</v>
      </c>
      <c r="F636">
        <v>2</v>
      </c>
      <c r="G636">
        <v>11</v>
      </c>
      <c r="H636">
        <v>1</v>
      </c>
      <c r="I636">
        <v>0.19725999999999999</v>
      </c>
      <c r="J636">
        <v>1</v>
      </c>
      <c r="K636">
        <v>1</v>
      </c>
      <c r="L636">
        <v>5948</v>
      </c>
      <c r="M636">
        <v>4</v>
      </c>
      <c r="N636">
        <v>2</v>
      </c>
      <c r="O636">
        <v>3</v>
      </c>
      <c r="P636">
        <v>5</v>
      </c>
      <c r="Q636">
        <v>1</v>
      </c>
      <c r="R636">
        <v>0.19725999999999999</v>
      </c>
      <c r="S636">
        <v>5948</v>
      </c>
      <c r="T636">
        <v>5</v>
      </c>
      <c r="U636" s="186">
        <v>12342.824682689001</v>
      </c>
      <c r="V636" s="186">
        <v>13558.6358867364</v>
      </c>
      <c r="W636" s="184">
        <f t="shared" si="18"/>
        <v>40893782.722328477</v>
      </c>
      <c r="X636" s="184">
        <f t="shared" si="19"/>
        <v>57921778.600479946</v>
      </c>
    </row>
    <row r="637" spans="2:24" ht="15">
      <c r="B637">
        <v>61146</v>
      </c>
      <c r="C637">
        <v>22</v>
      </c>
      <c r="D637" t="s">
        <v>529</v>
      </c>
      <c r="E637">
        <v>4</v>
      </c>
      <c r="F637">
        <v>6</v>
      </c>
      <c r="G637">
        <v>9</v>
      </c>
      <c r="H637">
        <v>2</v>
      </c>
      <c r="I637">
        <v>0</v>
      </c>
      <c r="J637">
        <v>1</v>
      </c>
      <c r="K637">
        <v>1</v>
      </c>
      <c r="L637">
        <v>29329</v>
      </c>
      <c r="M637">
        <v>4</v>
      </c>
      <c r="N637">
        <v>6</v>
      </c>
      <c r="O637">
        <v>2</v>
      </c>
      <c r="P637">
        <v>2</v>
      </c>
      <c r="Q637">
        <v>2</v>
      </c>
      <c r="R637">
        <v>0</v>
      </c>
      <c r="S637">
        <v>29329</v>
      </c>
      <c r="T637">
        <v>5</v>
      </c>
      <c r="U637" s="186">
        <v>19430.696119168599</v>
      </c>
      <c r="V637" s="186">
        <v>18189.217344454901</v>
      </c>
      <c r="W637" s="184">
        <f t="shared" si="18"/>
        <v>97976419.717281982</v>
      </c>
      <c r="X637" s="184">
        <f t="shared" si="19"/>
        <v>124094757.61278342</v>
      </c>
    </row>
    <row r="638" spans="2:24" ht="15">
      <c r="B638">
        <v>61245</v>
      </c>
      <c r="C638">
        <v>51</v>
      </c>
      <c r="D638" t="s">
        <v>531</v>
      </c>
      <c r="E638">
        <v>1</v>
      </c>
      <c r="F638">
        <v>1</v>
      </c>
      <c r="G638">
        <v>7</v>
      </c>
      <c r="H638">
        <v>1</v>
      </c>
      <c r="I638">
        <v>0.96712299999999995</v>
      </c>
      <c r="J638">
        <v>1</v>
      </c>
      <c r="K638">
        <v>1</v>
      </c>
      <c r="L638">
        <v>16945</v>
      </c>
      <c r="M638">
        <v>1</v>
      </c>
      <c r="N638">
        <v>1</v>
      </c>
      <c r="O638">
        <v>2</v>
      </c>
      <c r="P638">
        <v>6</v>
      </c>
      <c r="Q638">
        <v>1</v>
      </c>
      <c r="R638">
        <v>0.96712299999999995</v>
      </c>
      <c r="S638">
        <v>16945</v>
      </c>
      <c r="T638">
        <v>4</v>
      </c>
      <c r="U638" s="186">
        <v>9208.8447294503094</v>
      </c>
      <c r="V638" s="186">
        <v>8791.4866950979103</v>
      </c>
      <c r="W638" s="184">
        <f t="shared" si="18"/>
        <v>59848098.370053753</v>
      </c>
      <c r="X638" s="184">
        <f t="shared" si="19"/>
        <v>66479779.213215396</v>
      </c>
    </row>
    <row r="639" spans="2:24" ht="15">
      <c r="B639">
        <v>61295</v>
      </c>
      <c r="C639">
        <v>58</v>
      </c>
      <c r="D639" t="s">
        <v>531</v>
      </c>
      <c r="E639">
        <v>4</v>
      </c>
      <c r="F639">
        <v>6</v>
      </c>
      <c r="G639">
        <v>10</v>
      </c>
      <c r="H639">
        <v>7</v>
      </c>
      <c r="I639">
        <v>1</v>
      </c>
      <c r="J639">
        <v>1</v>
      </c>
      <c r="K639">
        <v>1</v>
      </c>
      <c r="L639">
        <v>30500</v>
      </c>
      <c r="M639">
        <v>4</v>
      </c>
      <c r="N639">
        <v>6</v>
      </c>
      <c r="O639">
        <v>2</v>
      </c>
      <c r="P639">
        <v>6</v>
      </c>
      <c r="Q639">
        <v>7</v>
      </c>
      <c r="R639">
        <v>1</v>
      </c>
      <c r="S639">
        <v>30500</v>
      </c>
      <c r="T639">
        <v>1</v>
      </c>
      <c r="U639" s="186">
        <v>10615.664448747601</v>
      </c>
      <c r="V639" s="186">
        <v>10047.9342046282</v>
      </c>
      <c r="W639" s="184">
        <f t="shared" si="18"/>
        <v>395386800.31480008</v>
      </c>
      <c r="X639" s="184">
        <f t="shared" si="19"/>
        <v>418286995.29821712</v>
      </c>
    </row>
    <row r="640" spans="2:24" ht="15">
      <c r="B640">
        <v>61299</v>
      </c>
      <c r="C640">
        <v>20</v>
      </c>
      <c r="D640" t="s">
        <v>529</v>
      </c>
      <c r="E640">
        <v>4</v>
      </c>
      <c r="F640">
        <v>2</v>
      </c>
      <c r="G640">
        <v>10</v>
      </c>
      <c r="H640">
        <v>1</v>
      </c>
      <c r="I640">
        <v>2.6493150000000001</v>
      </c>
      <c r="J640">
        <v>1</v>
      </c>
      <c r="K640">
        <v>1</v>
      </c>
      <c r="L640">
        <v>5740</v>
      </c>
      <c r="M640">
        <v>4</v>
      </c>
      <c r="N640">
        <v>2</v>
      </c>
      <c r="O640">
        <v>2</v>
      </c>
      <c r="P640">
        <v>1</v>
      </c>
      <c r="Q640">
        <v>1</v>
      </c>
      <c r="R640">
        <v>2.6493150000000001</v>
      </c>
      <c r="S640">
        <v>5740</v>
      </c>
      <c r="T640">
        <v>1</v>
      </c>
      <c r="U640" s="186">
        <v>14349.5851960899</v>
      </c>
      <c r="V640" s="186">
        <v>10801.1299228962</v>
      </c>
      <c r="W640" s="184">
        <f t="shared" si="18"/>
        <v>74124957.248730361</v>
      </c>
      <c r="X640" s="184">
        <f t="shared" si="19"/>
        <v>25615036.096435294</v>
      </c>
    </row>
    <row r="641" spans="2:24" ht="15">
      <c r="B641">
        <v>61339</v>
      </c>
      <c r="C641">
        <v>22</v>
      </c>
      <c r="D641" t="s">
        <v>529</v>
      </c>
      <c r="E641">
        <v>1</v>
      </c>
      <c r="F641">
        <v>3</v>
      </c>
      <c r="G641">
        <v>1</v>
      </c>
      <c r="H641">
        <v>7</v>
      </c>
      <c r="I641">
        <v>0.51506799999999997</v>
      </c>
      <c r="J641">
        <v>1</v>
      </c>
      <c r="K641">
        <v>1</v>
      </c>
      <c r="L641">
        <v>73000</v>
      </c>
      <c r="M641">
        <v>1</v>
      </c>
      <c r="N641">
        <v>3</v>
      </c>
      <c r="O641">
        <v>2</v>
      </c>
      <c r="P641">
        <v>2</v>
      </c>
      <c r="Q641">
        <v>7</v>
      </c>
      <c r="R641">
        <v>0.51506799999999997</v>
      </c>
      <c r="S641">
        <v>73000</v>
      </c>
      <c r="T641">
        <v>2</v>
      </c>
      <c r="U641" s="186">
        <v>80842.203389464499</v>
      </c>
      <c r="V641" s="186">
        <v>50843.098290384798</v>
      </c>
      <c r="W641" s="184">
        <f t="shared" si="18"/>
        <v>61500154.001728483</v>
      </c>
      <c r="X641" s="184">
        <f t="shared" si="19"/>
        <v>490928293.36954904</v>
      </c>
    </row>
    <row r="642" spans="2:24" ht="15">
      <c r="B642">
        <v>61388</v>
      </c>
      <c r="C642">
        <v>46</v>
      </c>
      <c r="D642" t="s">
        <v>529</v>
      </c>
      <c r="E642">
        <v>2</v>
      </c>
      <c r="F642">
        <v>3</v>
      </c>
      <c r="G642">
        <v>4</v>
      </c>
      <c r="H642">
        <v>1</v>
      </c>
      <c r="I642">
        <v>3.6054789999999999</v>
      </c>
      <c r="J642">
        <v>1</v>
      </c>
      <c r="K642">
        <v>1</v>
      </c>
      <c r="L642">
        <v>5105</v>
      </c>
      <c r="M642">
        <v>2</v>
      </c>
      <c r="N642">
        <v>3</v>
      </c>
      <c r="O642">
        <v>2</v>
      </c>
      <c r="P642">
        <v>5</v>
      </c>
      <c r="Q642">
        <v>1</v>
      </c>
      <c r="R642">
        <v>3.6054789999999999</v>
      </c>
      <c r="S642">
        <v>5105</v>
      </c>
      <c r="T642">
        <v>1</v>
      </c>
      <c r="U642" s="186">
        <v>28292.439741968301</v>
      </c>
      <c r="V642" s="186">
        <v>31700.4652974009</v>
      </c>
      <c r="W642" s="184">
        <f t="shared" si="18"/>
        <v>537657361.78741097</v>
      </c>
      <c r="X642" s="184">
        <f t="shared" si="19"/>
        <v>707318774.38525558</v>
      </c>
    </row>
    <row r="643" spans="2:24" ht="15">
      <c r="B643">
        <v>61566</v>
      </c>
      <c r="C643">
        <v>24</v>
      </c>
      <c r="D643" t="s">
        <v>529</v>
      </c>
      <c r="E643">
        <v>4</v>
      </c>
      <c r="F643">
        <v>3</v>
      </c>
      <c r="G643">
        <v>5</v>
      </c>
      <c r="H643">
        <v>1</v>
      </c>
      <c r="I643">
        <v>2.517808</v>
      </c>
      <c r="J643">
        <v>1</v>
      </c>
      <c r="K643">
        <v>1</v>
      </c>
      <c r="L643">
        <v>13655</v>
      </c>
      <c r="M643">
        <v>4</v>
      </c>
      <c r="N643">
        <v>3</v>
      </c>
      <c r="O643">
        <v>2</v>
      </c>
      <c r="P643">
        <v>2</v>
      </c>
      <c r="Q643">
        <v>1</v>
      </c>
      <c r="R643">
        <v>2.517808</v>
      </c>
      <c r="S643">
        <v>13655</v>
      </c>
      <c r="T643">
        <v>1</v>
      </c>
      <c r="U643" s="186">
        <v>25233.6826836318</v>
      </c>
      <c r="V643" s="186">
        <v>24186.540211773601</v>
      </c>
      <c r="W643" s="184">
        <f t="shared" si="18"/>
        <v>134065892.6882349</v>
      </c>
      <c r="X643" s="184">
        <f t="shared" si="19"/>
        <v>110913339.23220435</v>
      </c>
    </row>
    <row r="644" spans="2:24" ht="15">
      <c r="B644">
        <v>61568</v>
      </c>
      <c r="C644">
        <v>57</v>
      </c>
      <c r="D644" t="s">
        <v>529</v>
      </c>
      <c r="E644">
        <v>4</v>
      </c>
      <c r="F644">
        <v>6</v>
      </c>
      <c r="G644">
        <v>8</v>
      </c>
      <c r="H644">
        <v>7</v>
      </c>
      <c r="I644">
        <v>1.8465750000000001</v>
      </c>
      <c r="J644">
        <v>1</v>
      </c>
      <c r="K644">
        <v>1</v>
      </c>
      <c r="L644">
        <v>457</v>
      </c>
      <c r="M644">
        <v>4</v>
      </c>
      <c r="N644">
        <v>6</v>
      </c>
      <c r="O644">
        <v>2</v>
      </c>
      <c r="P644">
        <v>6</v>
      </c>
      <c r="Q644">
        <v>7</v>
      </c>
      <c r="R644">
        <v>1.8465750000000001</v>
      </c>
      <c r="S644">
        <v>457</v>
      </c>
      <c r="T644">
        <v>4</v>
      </c>
      <c r="U644" s="186">
        <v>16169.391540892</v>
      </c>
      <c r="V644" s="186">
        <v>14862.5885812866</v>
      </c>
      <c r="W644" s="184">
        <f t="shared" si="18"/>
        <v>246879247.93429449</v>
      </c>
      <c r="X644" s="184">
        <f t="shared" si="19"/>
        <v>207520982.37329489</v>
      </c>
    </row>
    <row r="645" spans="2:24" ht="15">
      <c r="B645">
        <v>61585</v>
      </c>
      <c r="C645">
        <v>59</v>
      </c>
      <c r="D645" t="s">
        <v>529</v>
      </c>
      <c r="E645">
        <v>4</v>
      </c>
      <c r="F645">
        <v>5</v>
      </c>
      <c r="G645">
        <v>5</v>
      </c>
      <c r="H645">
        <v>7</v>
      </c>
      <c r="I645">
        <v>5.4931510000000001</v>
      </c>
      <c r="J645">
        <v>1</v>
      </c>
      <c r="K645">
        <v>1</v>
      </c>
      <c r="L645">
        <v>2642</v>
      </c>
      <c r="M645">
        <v>4</v>
      </c>
      <c r="N645">
        <v>5</v>
      </c>
      <c r="O645">
        <v>2</v>
      </c>
      <c r="P645">
        <v>6</v>
      </c>
      <c r="Q645">
        <v>7</v>
      </c>
      <c r="R645">
        <v>5.4931510000000001</v>
      </c>
      <c r="S645">
        <v>2642</v>
      </c>
      <c r="T645">
        <v>4</v>
      </c>
      <c r="U645" s="186">
        <v>17246.015281977299</v>
      </c>
      <c r="V645" s="186">
        <v>16092.651810879201</v>
      </c>
      <c r="W645" s="184">
        <f t="shared" si="18"/>
        <v>213277262.3562265</v>
      </c>
      <c r="X645" s="184">
        <f t="shared" si="19"/>
        <v>180920034.13750792</v>
      </c>
    </row>
    <row r="646" spans="2:24" ht="15">
      <c r="B646">
        <v>61668</v>
      </c>
      <c r="C646">
        <v>51</v>
      </c>
      <c r="D646" t="s">
        <v>529</v>
      </c>
      <c r="E646">
        <v>4</v>
      </c>
      <c r="F646">
        <v>5</v>
      </c>
      <c r="G646">
        <v>16</v>
      </c>
      <c r="H646">
        <v>7</v>
      </c>
      <c r="I646">
        <v>19.569859999999998</v>
      </c>
      <c r="J646">
        <v>1</v>
      </c>
      <c r="K646">
        <v>1</v>
      </c>
      <c r="L646">
        <v>1201</v>
      </c>
      <c r="M646">
        <v>4</v>
      </c>
      <c r="N646">
        <v>5</v>
      </c>
      <c r="O646">
        <v>3</v>
      </c>
      <c r="P646">
        <v>6</v>
      </c>
      <c r="Q646">
        <v>7</v>
      </c>
      <c r="R646">
        <v>19.569859999999998</v>
      </c>
      <c r="S646">
        <v>1201</v>
      </c>
      <c r="T646">
        <v>3</v>
      </c>
      <c r="U646" s="186">
        <v>10204.539245305499</v>
      </c>
      <c r="V646" s="186">
        <v>9513.3976786558396</v>
      </c>
      <c r="W646" s="184">
        <f t="shared" si="18"/>
        <v>81063718.941756323</v>
      </c>
      <c r="X646" s="184">
        <f t="shared" si="19"/>
        <v>69095955.168122992</v>
      </c>
    </row>
    <row r="647" spans="2:24" ht="15">
      <c r="B647">
        <v>61685</v>
      </c>
      <c r="C647">
        <v>26</v>
      </c>
      <c r="D647" t="s">
        <v>529</v>
      </c>
      <c r="E647">
        <v>4</v>
      </c>
      <c r="F647">
        <v>6</v>
      </c>
      <c r="G647">
        <v>5</v>
      </c>
      <c r="H647">
        <v>7</v>
      </c>
      <c r="I647">
        <v>4.6904110000000001</v>
      </c>
      <c r="J647">
        <v>1</v>
      </c>
      <c r="K647">
        <v>1</v>
      </c>
      <c r="L647">
        <v>5200</v>
      </c>
      <c r="M647">
        <v>4</v>
      </c>
      <c r="N647">
        <v>6</v>
      </c>
      <c r="O647">
        <v>2</v>
      </c>
      <c r="P647">
        <v>3</v>
      </c>
      <c r="Q647">
        <v>7</v>
      </c>
      <c r="R647">
        <v>4.6904110000000001</v>
      </c>
      <c r="S647">
        <v>5200</v>
      </c>
      <c r="T647">
        <v>2</v>
      </c>
      <c r="U647" s="186">
        <v>24353.005557885601</v>
      </c>
      <c r="V647" s="186">
        <v>27117.599116921399</v>
      </c>
      <c r="W647" s="184">
        <f t="shared" si="18"/>
        <v>366837621.9003967</v>
      </c>
      <c r="X647" s="184">
        <f t="shared" si="19"/>
        <v>480381151.05007368</v>
      </c>
    </row>
    <row r="648" spans="2:24" ht="15">
      <c r="B648">
        <v>61755</v>
      </c>
      <c r="C648">
        <v>54</v>
      </c>
      <c r="D648" t="s">
        <v>529</v>
      </c>
      <c r="E648">
        <v>4</v>
      </c>
      <c r="F648">
        <v>6</v>
      </c>
      <c r="G648">
        <v>0</v>
      </c>
      <c r="H648">
        <v>7</v>
      </c>
      <c r="I648">
        <v>2.810959</v>
      </c>
      <c r="J648">
        <v>1</v>
      </c>
      <c r="K648">
        <v>2</v>
      </c>
      <c r="L648">
        <v>11000</v>
      </c>
      <c r="M648">
        <v>4</v>
      </c>
      <c r="N648">
        <v>6</v>
      </c>
      <c r="O648">
        <v>1</v>
      </c>
      <c r="P648">
        <v>6</v>
      </c>
      <c r="Q648">
        <v>7</v>
      </c>
      <c r="R648">
        <v>2.810959</v>
      </c>
      <c r="S648">
        <v>5500</v>
      </c>
      <c r="T648">
        <v>1</v>
      </c>
      <c r="U648" s="186">
        <v>30608.254946794201</v>
      </c>
      <c r="V648" s="186">
        <v>24672.1137675707</v>
      </c>
      <c r="W648" s="184">
        <f t="shared" ref="W648:W666" si="20">(U648-$S648)^2</f>
        <v>630424466.47321546</v>
      </c>
      <c r="X648" s="184">
        <f t="shared" ref="X648:X666" si="21">(V648-$S648)^2</f>
        <v>367569946.31667399</v>
      </c>
    </row>
    <row r="649" spans="2:24" ht="15">
      <c r="B649">
        <v>61790</v>
      </c>
      <c r="C649">
        <v>33</v>
      </c>
      <c r="D649" t="s">
        <v>529</v>
      </c>
      <c r="E649">
        <v>2</v>
      </c>
      <c r="F649">
        <v>1</v>
      </c>
      <c r="G649">
        <v>5</v>
      </c>
      <c r="H649">
        <v>2</v>
      </c>
      <c r="I649">
        <v>0.75068500000000005</v>
      </c>
      <c r="J649">
        <v>1</v>
      </c>
      <c r="K649">
        <v>1</v>
      </c>
      <c r="L649">
        <v>9825</v>
      </c>
      <c r="M649">
        <v>2</v>
      </c>
      <c r="N649">
        <v>1</v>
      </c>
      <c r="O649">
        <v>2</v>
      </c>
      <c r="P649">
        <v>4</v>
      </c>
      <c r="Q649">
        <v>2</v>
      </c>
      <c r="R649">
        <v>0.75068500000000005</v>
      </c>
      <c r="S649">
        <v>9825</v>
      </c>
      <c r="T649">
        <v>4</v>
      </c>
      <c r="U649" s="186">
        <v>13409.276999702101</v>
      </c>
      <c r="V649" s="186">
        <v>14021.284002337399</v>
      </c>
      <c r="W649" s="184">
        <f t="shared" si="20"/>
        <v>12847041.610593492</v>
      </c>
      <c r="X649" s="184">
        <f t="shared" si="21"/>
        <v>17608799.42827278</v>
      </c>
    </row>
    <row r="650" spans="2:24" ht="15">
      <c r="B650">
        <v>62011</v>
      </c>
      <c r="C650">
        <v>54</v>
      </c>
      <c r="D650" t="s">
        <v>529</v>
      </c>
      <c r="E650">
        <v>2</v>
      </c>
      <c r="F650">
        <v>3</v>
      </c>
      <c r="G650">
        <v>2</v>
      </c>
      <c r="H650">
        <v>7</v>
      </c>
      <c r="I650">
        <v>9.1999999999999993</v>
      </c>
      <c r="J650">
        <v>1</v>
      </c>
      <c r="K650">
        <v>1</v>
      </c>
      <c r="L650">
        <v>2500</v>
      </c>
      <c r="M650">
        <v>2</v>
      </c>
      <c r="N650">
        <v>3</v>
      </c>
      <c r="O650">
        <v>2</v>
      </c>
      <c r="P650">
        <v>6</v>
      </c>
      <c r="Q650">
        <v>7</v>
      </c>
      <c r="R650">
        <v>9.1999999999999993</v>
      </c>
      <c r="S650">
        <v>2500</v>
      </c>
      <c r="T650">
        <v>1</v>
      </c>
      <c r="U650" s="186">
        <v>29488.0272721937</v>
      </c>
      <c r="V650" s="186">
        <v>23581.172968391402</v>
      </c>
      <c r="W650" s="184">
        <f t="shared" si="20"/>
        <v>728353616.04467094</v>
      </c>
      <c r="X650" s="184">
        <f t="shared" si="21"/>
        <v>444415853.72323632</v>
      </c>
    </row>
    <row r="651" spans="2:24" ht="15">
      <c r="B651">
        <v>62183</v>
      </c>
      <c r="C651">
        <v>24</v>
      </c>
      <c r="D651" t="s">
        <v>529</v>
      </c>
      <c r="E651">
        <v>3</v>
      </c>
      <c r="F651">
        <v>3</v>
      </c>
      <c r="G651">
        <v>14</v>
      </c>
      <c r="H651">
        <v>2</v>
      </c>
      <c r="I651">
        <v>0.30684899999999998</v>
      </c>
      <c r="J651">
        <v>1</v>
      </c>
      <c r="K651">
        <v>1</v>
      </c>
      <c r="L651">
        <v>1250</v>
      </c>
      <c r="M651">
        <v>3</v>
      </c>
      <c r="N651">
        <v>3</v>
      </c>
      <c r="O651">
        <v>3</v>
      </c>
      <c r="P651">
        <v>2</v>
      </c>
      <c r="Q651">
        <v>2</v>
      </c>
      <c r="R651">
        <v>0.30684899999999998</v>
      </c>
      <c r="S651">
        <v>1250</v>
      </c>
      <c r="T651">
        <v>5</v>
      </c>
      <c r="U651" s="186">
        <v>14971.2735426851</v>
      </c>
      <c r="V651" s="186">
        <v>14696.733636324499</v>
      </c>
      <c r="W651" s="184">
        <f t="shared" si="20"/>
        <v>188273347.6331901</v>
      </c>
      <c r="X651" s="184">
        <f t="shared" si="21"/>
        <v>180814645.48626068</v>
      </c>
    </row>
    <row r="652" spans="2:24" ht="15">
      <c r="B652">
        <v>62222</v>
      </c>
      <c r="C652">
        <v>51</v>
      </c>
      <c r="D652" t="s">
        <v>529</v>
      </c>
      <c r="E652">
        <v>3</v>
      </c>
      <c r="F652">
        <v>4</v>
      </c>
      <c r="G652">
        <v>6</v>
      </c>
      <c r="H652">
        <v>7</v>
      </c>
      <c r="I652">
        <v>2.7753420000000002</v>
      </c>
      <c r="J652">
        <v>1</v>
      </c>
      <c r="K652">
        <v>1</v>
      </c>
      <c r="L652">
        <v>24431</v>
      </c>
      <c r="M652">
        <v>3</v>
      </c>
      <c r="N652">
        <v>4</v>
      </c>
      <c r="O652">
        <v>2</v>
      </c>
      <c r="P652">
        <v>6</v>
      </c>
      <c r="Q652">
        <v>7</v>
      </c>
      <c r="R652">
        <v>2.7753420000000002</v>
      </c>
      <c r="S652">
        <v>24431</v>
      </c>
      <c r="T652">
        <v>4</v>
      </c>
      <c r="U652" s="186">
        <v>17249.835458178099</v>
      </c>
      <c r="V652" s="186">
        <v>15301.273752659999</v>
      </c>
      <c r="W652" s="184">
        <f t="shared" si="20"/>
        <v>51569124.176720157</v>
      </c>
      <c r="X652" s="184">
        <f t="shared" si="21"/>
        <v>83351901.351368934</v>
      </c>
    </row>
    <row r="653" spans="2:24" ht="15">
      <c r="B653">
        <v>62784</v>
      </c>
      <c r="C653">
        <v>47</v>
      </c>
      <c r="D653" t="s">
        <v>529</v>
      </c>
      <c r="E653">
        <v>1</v>
      </c>
      <c r="F653">
        <v>3</v>
      </c>
      <c r="G653">
        <v>0</v>
      </c>
      <c r="H653">
        <v>7</v>
      </c>
      <c r="I653">
        <v>1.1589039999999999</v>
      </c>
      <c r="J653">
        <v>1</v>
      </c>
      <c r="K653">
        <v>1</v>
      </c>
      <c r="L653">
        <v>1856</v>
      </c>
      <c r="M653">
        <v>1</v>
      </c>
      <c r="N653">
        <v>3</v>
      </c>
      <c r="O653">
        <v>1</v>
      </c>
      <c r="P653">
        <v>5</v>
      </c>
      <c r="Q653">
        <v>7</v>
      </c>
      <c r="R653">
        <v>1.1589039999999999</v>
      </c>
      <c r="S653">
        <v>1856</v>
      </c>
      <c r="T653">
        <v>2</v>
      </c>
      <c r="U653" s="186">
        <v>56198.783075281601</v>
      </c>
      <c r="V653" s="186">
        <v>60224.5136921538</v>
      </c>
      <c r="W653" s="184">
        <f t="shared" si="20"/>
        <v>2953138072.3671122</v>
      </c>
      <c r="X653" s="184">
        <f t="shared" si="21"/>
        <v>3406883390.6311455</v>
      </c>
    </row>
    <row r="654" spans="2:24" ht="15">
      <c r="B654">
        <v>62876</v>
      </c>
      <c r="C654">
        <v>27</v>
      </c>
      <c r="D654" t="s">
        <v>529</v>
      </c>
      <c r="E654">
        <v>4</v>
      </c>
      <c r="F654">
        <v>4</v>
      </c>
      <c r="G654">
        <v>15</v>
      </c>
      <c r="H654">
        <v>2</v>
      </c>
      <c r="I654">
        <v>0.72328800000000004</v>
      </c>
      <c r="J654">
        <v>1</v>
      </c>
      <c r="K654">
        <v>1</v>
      </c>
      <c r="L654">
        <v>621</v>
      </c>
      <c r="M654">
        <v>4</v>
      </c>
      <c r="N654">
        <v>4</v>
      </c>
      <c r="O654">
        <v>3</v>
      </c>
      <c r="P654">
        <v>3</v>
      </c>
      <c r="Q654">
        <v>2</v>
      </c>
      <c r="R654">
        <v>0.72328800000000004</v>
      </c>
      <c r="S654">
        <v>621</v>
      </c>
      <c r="T654">
        <v>5</v>
      </c>
      <c r="U654" s="186">
        <v>11880.3773768963</v>
      </c>
      <c r="V654" s="186">
        <v>13407.094576965501</v>
      </c>
      <c r="W654" s="184">
        <f t="shared" si="20"/>
        <v>126773578.91536421</v>
      </c>
      <c r="X654" s="184">
        <f t="shared" si="21"/>
        <v>163484214.53110659</v>
      </c>
    </row>
    <row r="655" spans="2:24" ht="15">
      <c r="B655">
        <v>63158</v>
      </c>
      <c r="C655">
        <v>29</v>
      </c>
      <c r="D655" t="s">
        <v>529</v>
      </c>
      <c r="E655">
        <v>2</v>
      </c>
      <c r="F655">
        <v>6</v>
      </c>
      <c r="G655">
        <v>9</v>
      </c>
      <c r="H655">
        <v>7</v>
      </c>
      <c r="I655">
        <v>2.180822</v>
      </c>
      <c r="J655">
        <v>1</v>
      </c>
      <c r="K655">
        <v>1</v>
      </c>
      <c r="L655">
        <v>57000</v>
      </c>
      <c r="M655">
        <v>2</v>
      </c>
      <c r="N655">
        <v>6</v>
      </c>
      <c r="O655">
        <v>2</v>
      </c>
      <c r="P655">
        <v>3</v>
      </c>
      <c r="Q655">
        <v>7</v>
      </c>
      <c r="R655">
        <v>2.180822</v>
      </c>
      <c r="S655">
        <v>57000</v>
      </c>
      <c r="T655">
        <v>2</v>
      </c>
      <c r="U655" s="186">
        <v>21341.6160488842</v>
      </c>
      <c r="V655" s="186">
        <v>23516.932022739598</v>
      </c>
      <c r="W655" s="184">
        <f t="shared" si="20"/>
        <v>1271520346.0051928</v>
      </c>
      <c r="X655" s="184">
        <f t="shared" si="21"/>
        <v>1121115841.1698413</v>
      </c>
    </row>
    <row r="656" spans="2:24" ht="15">
      <c r="B656">
        <v>63239</v>
      </c>
      <c r="C656">
        <v>50</v>
      </c>
      <c r="D656" t="s">
        <v>531</v>
      </c>
      <c r="E656">
        <v>1</v>
      </c>
      <c r="F656">
        <v>3</v>
      </c>
      <c r="G656">
        <v>12</v>
      </c>
      <c r="H656">
        <v>7</v>
      </c>
      <c r="I656">
        <v>0.83287699999999998</v>
      </c>
      <c r="J656">
        <v>1</v>
      </c>
      <c r="K656">
        <v>1</v>
      </c>
      <c r="L656">
        <v>2956</v>
      </c>
      <c r="M656">
        <v>1</v>
      </c>
      <c r="N656">
        <v>3</v>
      </c>
      <c r="O656">
        <v>3</v>
      </c>
      <c r="P656">
        <v>5</v>
      </c>
      <c r="Q656">
        <v>7</v>
      </c>
      <c r="R656">
        <v>0.83287699999999998</v>
      </c>
      <c r="S656">
        <v>2956</v>
      </c>
      <c r="T656">
        <v>2</v>
      </c>
      <c r="U656" s="186">
        <v>11565.003877164499</v>
      </c>
      <c r="V656" s="186">
        <v>12051.449565962799</v>
      </c>
      <c r="W656" s="184">
        <f t="shared" si="20"/>
        <v>74114947.757033378</v>
      </c>
      <c r="X656" s="184">
        <f t="shared" si="21"/>
        <v>82727202.806972876</v>
      </c>
    </row>
    <row r="657" spans="2:24" ht="15">
      <c r="B657">
        <v>63387</v>
      </c>
      <c r="C657">
        <v>30</v>
      </c>
      <c r="D657" t="s">
        <v>529</v>
      </c>
      <c r="E657">
        <v>5</v>
      </c>
      <c r="F657">
        <v>5</v>
      </c>
      <c r="G657">
        <v>6</v>
      </c>
      <c r="H657">
        <v>1</v>
      </c>
      <c r="I657">
        <v>1.008219</v>
      </c>
      <c r="J657">
        <v>1</v>
      </c>
      <c r="K657">
        <v>1</v>
      </c>
      <c r="L657">
        <v>10000</v>
      </c>
      <c r="M657">
        <v>5</v>
      </c>
      <c r="N657">
        <v>5</v>
      </c>
      <c r="O657">
        <v>2</v>
      </c>
      <c r="P657">
        <v>3</v>
      </c>
      <c r="Q657">
        <v>1</v>
      </c>
      <c r="R657">
        <v>1.008219</v>
      </c>
      <c r="S657">
        <v>10000</v>
      </c>
      <c r="T657">
        <v>3</v>
      </c>
      <c r="U657" s="186">
        <v>18808.8507732535</v>
      </c>
      <c r="V657" s="186">
        <v>23394.631897946299</v>
      </c>
      <c r="W657" s="184">
        <f t="shared" si="20"/>
        <v>77595851.945448786</v>
      </c>
      <c r="X657" s="184">
        <f t="shared" si="21"/>
        <v>179416163.6814805</v>
      </c>
    </row>
    <row r="658" spans="2:24" ht="15">
      <c r="B658">
        <v>63540</v>
      </c>
      <c r="C658">
        <v>59</v>
      </c>
      <c r="D658" t="s">
        <v>529</v>
      </c>
      <c r="E658">
        <v>1</v>
      </c>
      <c r="F658">
        <v>2</v>
      </c>
      <c r="G658">
        <v>10</v>
      </c>
      <c r="H658">
        <v>2</v>
      </c>
      <c r="I658">
        <v>0.26849299999999998</v>
      </c>
      <c r="J658">
        <v>1</v>
      </c>
      <c r="K658">
        <v>1</v>
      </c>
      <c r="L658">
        <v>7200</v>
      </c>
      <c r="M658">
        <v>1</v>
      </c>
      <c r="N658">
        <v>2</v>
      </c>
      <c r="O658">
        <v>2</v>
      </c>
      <c r="P658">
        <v>6</v>
      </c>
      <c r="Q658">
        <v>2</v>
      </c>
      <c r="R658">
        <v>0.26849299999999998</v>
      </c>
      <c r="S658">
        <v>7200</v>
      </c>
      <c r="T658">
        <v>4</v>
      </c>
      <c r="U658" s="186">
        <v>14320.048078820701</v>
      </c>
      <c r="V658" s="186">
        <v>13725.4404557287</v>
      </c>
      <c r="W658" s="184">
        <f t="shared" si="20"/>
        <v>50695084.644718349</v>
      </c>
      <c r="X658" s="184">
        <f t="shared" si="21"/>
        <v>42581373.14126078</v>
      </c>
    </row>
    <row r="659" spans="2:24" ht="15">
      <c r="B659">
        <v>63586</v>
      </c>
      <c r="C659">
        <v>33</v>
      </c>
      <c r="D659" t="s">
        <v>531</v>
      </c>
      <c r="E659">
        <v>3</v>
      </c>
      <c r="F659">
        <v>6</v>
      </c>
      <c r="G659">
        <v>14</v>
      </c>
      <c r="H659">
        <v>7</v>
      </c>
      <c r="I659">
        <v>1.189041</v>
      </c>
      <c r="J659">
        <v>1</v>
      </c>
      <c r="K659">
        <v>1</v>
      </c>
      <c r="L659">
        <v>6187</v>
      </c>
      <c r="M659">
        <v>3</v>
      </c>
      <c r="N659">
        <v>6</v>
      </c>
      <c r="O659">
        <v>3</v>
      </c>
      <c r="P659">
        <v>4</v>
      </c>
      <c r="Q659">
        <v>7</v>
      </c>
      <c r="R659">
        <v>1.189041</v>
      </c>
      <c r="S659">
        <v>6187</v>
      </c>
      <c r="T659">
        <v>4</v>
      </c>
      <c r="U659" s="186">
        <v>10497.903072282799</v>
      </c>
      <c r="V659" s="186">
        <v>10418.4873864082</v>
      </c>
      <c r="W659" s="184">
        <f t="shared" si="20"/>
        <v>18583885.298617277</v>
      </c>
      <c r="X659" s="184">
        <f t="shared" si="21"/>
        <v>17905485.501331702</v>
      </c>
    </row>
    <row r="660" spans="2:24" ht="15">
      <c r="B660">
        <v>63633</v>
      </c>
      <c r="C660">
        <v>40</v>
      </c>
      <c r="D660" t="s">
        <v>529</v>
      </c>
      <c r="E660">
        <v>1</v>
      </c>
      <c r="F660">
        <v>2</v>
      </c>
      <c r="G660">
        <v>15</v>
      </c>
      <c r="H660">
        <v>7</v>
      </c>
      <c r="I660">
        <v>0.67123299999999997</v>
      </c>
      <c r="J660">
        <v>1</v>
      </c>
      <c r="K660">
        <v>1</v>
      </c>
      <c r="L660">
        <v>15000</v>
      </c>
      <c r="M660">
        <v>1</v>
      </c>
      <c r="N660">
        <v>2</v>
      </c>
      <c r="O660">
        <v>3</v>
      </c>
      <c r="P660">
        <v>4</v>
      </c>
      <c r="Q660">
        <v>7</v>
      </c>
      <c r="R660">
        <v>0.67123299999999997</v>
      </c>
      <c r="S660">
        <v>15000</v>
      </c>
      <c r="T660">
        <v>2</v>
      </c>
      <c r="U660" s="186">
        <v>12179.694609989299</v>
      </c>
      <c r="V660" s="186">
        <v>12688.5405681625</v>
      </c>
      <c r="W660" s="184">
        <f t="shared" si="20"/>
        <v>7954122.4929234106</v>
      </c>
      <c r="X660" s="184">
        <f t="shared" si="21"/>
        <v>5342844.7050305391</v>
      </c>
    </row>
    <row r="661" spans="2:24" ht="15">
      <c r="B661">
        <v>63745</v>
      </c>
      <c r="C661">
        <v>39</v>
      </c>
      <c r="D661" t="s">
        <v>529</v>
      </c>
      <c r="E661">
        <v>2</v>
      </c>
      <c r="F661">
        <v>4</v>
      </c>
      <c r="G661">
        <v>1</v>
      </c>
      <c r="H661">
        <v>1</v>
      </c>
      <c r="I661">
        <v>1.5479449999999999</v>
      </c>
      <c r="J661">
        <v>1</v>
      </c>
      <c r="K661">
        <v>1</v>
      </c>
      <c r="L661">
        <v>4663</v>
      </c>
      <c r="M661">
        <v>2</v>
      </c>
      <c r="N661">
        <v>4</v>
      </c>
      <c r="O661">
        <v>2</v>
      </c>
      <c r="P661">
        <v>4</v>
      </c>
      <c r="Q661">
        <v>1</v>
      </c>
      <c r="R661">
        <v>1.5479449999999999</v>
      </c>
      <c r="S661">
        <v>4663</v>
      </c>
      <c r="T661">
        <v>3</v>
      </c>
      <c r="U661" s="186">
        <v>33378.8161774072</v>
      </c>
      <c r="V661" s="186">
        <v>36174.379652078896</v>
      </c>
      <c r="W661" s="184">
        <f t="shared" si="20"/>
        <v>824598098.73464108</v>
      </c>
      <c r="X661" s="184">
        <f t="shared" si="21"/>
        <v>992967047.57745194</v>
      </c>
    </row>
    <row r="662" spans="2:24" ht="15">
      <c r="B662">
        <v>63790</v>
      </c>
      <c r="C662">
        <v>60</v>
      </c>
      <c r="D662" t="s">
        <v>529</v>
      </c>
      <c r="E662">
        <v>1</v>
      </c>
      <c r="F662">
        <v>2</v>
      </c>
      <c r="G662">
        <v>3</v>
      </c>
      <c r="H662">
        <v>6</v>
      </c>
      <c r="I662">
        <v>0.369863</v>
      </c>
      <c r="J662">
        <v>1</v>
      </c>
      <c r="K662">
        <v>1</v>
      </c>
      <c r="L662">
        <v>3865</v>
      </c>
      <c r="M662">
        <v>1</v>
      </c>
      <c r="N662">
        <v>2</v>
      </c>
      <c r="O662">
        <v>2</v>
      </c>
      <c r="P662">
        <v>6</v>
      </c>
      <c r="Q662">
        <v>6</v>
      </c>
      <c r="R662">
        <v>0.369863</v>
      </c>
      <c r="S662">
        <v>3865</v>
      </c>
      <c r="T662">
        <v>2</v>
      </c>
      <c r="U662" s="186">
        <v>21612.668229803199</v>
      </c>
      <c r="V662" s="186">
        <v>19532.077653393</v>
      </c>
      <c r="W662" s="184">
        <f t="shared" si="20"/>
        <v>314979727.59516585</v>
      </c>
      <c r="X662" s="184">
        <f t="shared" si="21"/>
        <v>245457322.19744632</v>
      </c>
    </row>
    <row r="663" spans="2:24" ht="15">
      <c r="B663">
        <v>63820</v>
      </c>
      <c r="C663">
        <v>52</v>
      </c>
      <c r="D663" t="s">
        <v>529</v>
      </c>
      <c r="E663">
        <v>4</v>
      </c>
      <c r="F663">
        <v>6</v>
      </c>
      <c r="G663">
        <v>0</v>
      </c>
      <c r="H663">
        <v>7</v>
      </c>
      <c r="I663">
        <v>1.6</v>
      </c>
      <c r="J663">
        <v>1</v>
      </c>
      <c r="K663">
        <v>1</v>
      </c>
      <c r="L663">
        <v>8766</v>
      </c>
      <c r="M663">
        <v>4</v>
      </c>
      <c r="N663">
        <v>6</v>
      </c>
      <c r="O663">
        <v>1</v>
      </c>
      <c r="P663">
        <v>6</v>
      </c>
      <c r="Q663">
        <v>7</v>
      </c>
      <c r="R663">
        <v>1.6</v>
      </c>
      <c r="S663">
        <v>8766</v>
      </c>
      <c r="T663">
        <v>1</v>
      </c>
      <c r="U663" s="186">
        <v>31605.764426068999</v>
      </c>
      <c r="V663" s="186">
        <v>24972.022498770701</v>
      </c>
      <c r="W663" s="184">
        <f t="shared" si="20"/>
        <v>521654839.03832698</v>
      </c>
      <c r="X663" s="184">
        <f t="shared" si="21"/>
        <v>262635165.23066214</v>
      </c>
    </row>
    <row r="664" spans="2:24" ht="15">
      <c r="B664">
        <v>63945</v>
      </c>
      <c r="C664">
        <v>60</v>
      </c>
      <c r="D664" t="s">
        <v>529</v>
      </c>
      <c r="E664">
        <v>2</v>
      </c>
      <c r="F664">
        <v>1</v>
      </c>
      <c r="G664">
        <v>12</v>
      </c>
      <c r="H664">
        <v>7</v>
      </c>
      <c r="I664">
        <v>0.70411000000000001</v>
      </c>
      <c r="J664">
        <v>1</v>
      </c>
      <c r="K664">
        <v>1</v>
      </c>
      <c r="L664">
        <v>5084</v>
      </c>
      <c r="M664">
        <v>2</v>
      </c>
      <c r="N664">
        <v>1</v>
      </c>
      <c r="O664">
        <v>3</v>
      </c>
      <c r="P664">
        <v>6</v>
      </c>
      <c r="Q664">
        <v>7</v>
      </c>
      <c r="R664">
        <v>0.70411000000000001</v>
      </c>
      <c r="S664">
        <v>5084</v>
      </c>
      <c r="T664">
        <v>1</v>
      </c>
      <c r="U664" s="186">
        <v>9090.25938189716</v>
      </c>
      <c r="V664" s="186">
        <v>8981.9767278482195</v>
      </c>
      <c r="W664" s="184">
        <f t="shared" si="20"/>
        <v>16050114.235039014</v>
      </c>
      <c r="X664" s="184">
        <f t="shared" si="21"/>
        <v>15194222.570846312</v>
      </c>
    </row>
    <row r="665" spans="2:24" ht="15">
      <c r="B665">
        <v>63952</v>
      </c>
      <c r="C665">
        <v>23</v>
      </c>
      <c r="D665" t="s">
        <v>529</v>
      </c>
      <c r="E665">
        <v>2</v>
      </c>
      <c r="F665">
        <v>6</v>
      </c>
      <c r="G665">
        <v>11</v>
      </c>
      <c r="H665">
        <v>5</v>
      </c>
      <c r="I665">
        <v>0.51780800000000005</v>
      </c>
      <c r="J665">
        <v>1</v>
      </c>
      <c r="K665">
        <v>1</v>
      </c>
      <c r="L665">
        <v>10056</v>
      </c>
      <c r="M665">
        <v>2</v>
      </c>
      <c r="N665">
        <v>6</v>
      </c>
      <c r="O665">
        <v>3</v>
      </c>
      <c r="P665">
        <v>2</v>
      </c>
      <c r="Q665">
        <v>5</v>
      </c>
      <c r="R665">
        <v>0.51780800000000005</v>
      </c>
      <c r="S665">
        <v>10056</v>
      </c>
      <c r="T665">
        <v>2</v>
      </c>
      <c r="U665" s="186">
        <v>19628.658103595299</v>
      </c>
      <c r="V665" s="186">
        <v>17670.743598992802</v>
      </c>
      <c r="W665" s="184">
        <f t="shared" si="20"/>
        <v>91635783.168328732</v>
      </c>
      <c r="X665" s="184">
        <f t="shared" si="21"/>
        <v>57984320.078401849</v>
      </c>
    </row>
    <row r="666" spans="2:24" ht="15">
      <c r="B666">
        <v>64015</v>
      </c>
      <c r="C666">
        <v>30</v>
      </c>
      <c r="D666" t="s">
        <v>529</v>
      </c>
      <c r="E666">
        <v>1</v>
      </c>
      <c r="F666">
        <v>6</v>
      </c>
      <c r="G666">
        <v>0</v>
      </c>
      <c r="H666">
        <v>4</v>
      </c>
      <c r="I666">
        <v>0.194521</v>
      </c>
      <c r="J666">
        <v>1</v>
      </c>
      <c r="K666">
        <v>1</v>
      </c>
      <c r="L666">
        <v>170724</v>
      </c>
      <c r="M666">
        <v>1</v>
      </c>
      <c r="N666">
        <v>6</v>
      </c>
      <c r="O666">
        <v>1</v>
      </c>
      <c r="P666">
        <v>3</v>
      </c>
      <c r="Q666">
        <v>4</v>
      </c>
      <c r="R666">
        <v>0.194521</v>
      </c>
      <c r="S666">
        <v>170724</v>
      </c>
      <c r="T666">
        <v>3</v>
      </c>
      <c r="U666" s="186">
        <v>103183.15200400499</v>
      </c>
      <c r="V666" s="186">
        <v>161276.78603608199</v>
      </c>
      <c r="W666" s="184">
        <f t="shared" si="20"/>
        <v>4561766148.0181026</v>
      </c>
      <c r="X666" s="184">
        <f t="shared" si="21"/>
        <v>89249851.680047438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b56e84a-2dbb-428f-b153-7df3e36aa938" xsi:nil="true"/>
    <lcf76f155ced4ddcb4097134ff3c332f xmlns="99fac5be-2bd9-4c6a-9e9d-db14f186466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9FCBB976C53F54F87893E96891BF51F" ma:contentTypeVersion="15" ma:contentTypeDescription="Create a new document." ma:contentTypeScope="" ma:versionID="604433bea6e51057e8eee2fa02be9f85">
  <xsd:schema xmlns:xsd="http://www.w3.org/2001/XMLSchema" xmlns:xs="http://www.w3.org/2001/XMLSchema" xmlns:p="http://schemas.microsoft.com/office/2006/metadata/properties" xmlns:ns2="ab56e84a-2dbb-428f-b153-7df3e36aa938" xmlns:ns3="99fac5be-2bd9-4c6a-9e9d-db14f1864669" targetNamespace="http://schemas.microsoft.com/office/2006/metadata/properties" ma:root="true" ma:fieldsID="797f7f1c081faec89a74a575f2d46e25" ns2:_="" ns3:_="">
    <xsd:import namespace="ab56e84a-2dbb-428f-b153-7df3e36aa938"/>
    <xsd:import namespace="99fac5be-2bd9-4c6a-9e9d-db14f18646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OCR" minOccurs="0"/>
                <xsd:element ref="ns3:MediaServiceSearchPropertie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56e84a-2dbb-428f-b153-7df3e36aa93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81be3495-2e3e-4f85-8c99-1ac004b347a4}" ma:internalName="TaxCatchAll" ma:showField="CatchAllData" ma:web="ab56e84a-2dbb-428f-b153-7df3e36aa93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9fac5be-2bd9-4c6a-9e9d-db14f18646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99de3cb-4d49-453d-b800-5d7115dc628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E93FBB-FDF6-4886-9233-49D97B402538}">
  <ds:schemaRefs>
    <ds:schemaRef ds:uri="http://schemas.microsoft.com/office/2006/metadata/properties"/>
    <ds:schemaRef ds:uri="http://schemas.microsoft.com/office/infopath/2007/PartnerControls"/>
    <ds:schemaRef ds:uri="527a876d-197f-403f-8d35-3711552258b4"/>
    <ds:schemaRef ds:uri="ab56e84a-2dbb-428f-b153-7df3e36aa938"/>
  </ds:schemaRefs>
</ds:datastoreItem>
</file>

<file path=customXml/itemProps2.xml><?xml version="1.0" encoding="utf-8"?>
<ds:datastoreItem xmlns:ds="http://schemas.openxmlformats.org/officeDocument/2006/customXml" ds:itemID="{143A0CA8-B158-4DE9-A5D3-2739AB6800FD}">
  <ds:schemaRefs>
    <ds:schemaRef ds:uri="http://schemas.microsoft.com/sharepoint/v3/contenttype/forms"/>
  </ds:schemaRefs>
</ds:datastoreItem>
</file>

<file path=customXml/itemProps3.xml><?xml version="1.0" encoding="utf-8"?>
<ds:datastoreItem xmlns:ds="http://schemas.openxmlformats.org/officeDocument/2006/customXml" ds:itemID="{23D58DEA-2C2C-4EB3-A9CB-C3DDDD716D19}"/>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Q1) Competitor Analysis</vt:lpstr>
      <vt:lpstr>Q2) Data Checks</vt:lpstr>
      <vt:lpstr>Q3) One-way analysis</vt:lpstr>
      <vt:lpstr>Q3) Two-way analysis</vt:lpstr>
      <vt:lpstr>Q4) GLM &amp; GAM</vt:lpstr>
      <vt:lpstr>Q5) Boosting</vt:lpstr>
      <vt:lpstr>Q6) Explaining predictions</vt:lpstr>
      <vt:lpstr>Q7) Assess different methods</vt:lpstr>
      <vt:lpstr>Q8) Severity model</vt:lpstr>
      <vt:lpstr>dat1sev</vt:lpstr>
      <vt:lpstr>dat1sev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2024-03-28T00:31:49Z</dcterms:created>
  <dcterms:modified xsi:type="dcterms:W3CDTF">2025-08-24T11:44:00Z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0x01010039FCBB976C53F54F87893E96891BF51F</vt:lpwstr>
  </property>
  <property fmtid="{D5CDD505-2E9C-101B-9397-08002B2CF9AE}" pid="3" name="MediaServiceImageTags">
    <vt:lpwstr/>
  </property>
</Properties>
</file>